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HIDRAUICA DE TUBERIAS\CURSO CÁLCULO HIDRÁULICO Y MECANICO DE TUBERIAS A PRESION ENTERRADAS\"/>
    </mc:Choice>
  </mc:AlternateContent>
  <bookViews>
    <workbookView xWindow="0" yWindow="0" windowWidth="23040" windowHeight="8604" activeTab="1"/>
  </bookViews>
  <sheets>
    <sheet name="Vel.Acons." sheetId="1" r:id="rId1"/>
    <sheet name="Hoja1" sheetId="4" r:id="rId2"/>
    <sheet name="Caso1" sheetId="2" state="hidden" r:id="rId3"/>
    <sheet name="Caso2" sheetId="3" state="hidden" r:id="rId4"/>
  </sheets>
  <calcPr calcId="162913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10" i="3" l="1"/>
  <c r="P111" i="3" s="1"/>
  <c r="O110" i="3"/>
  <c r="O111" i="3" s="1"/>
  <c r="N110" i="3"/>
  <c r="N111" i="3" s="1"/>
  <c r="M110" i="3"/>
  <c r="M111" i="3" s="1"/>
  <c r="L110" i="3"/>
  <c r="L111" i="3" s="1"/>
  <c r="K110" i="3"/>
  <c r="K111" i="3" s="1"/>
  <c r="J110" i="3"/>
  <c r="J111" i="3" s="1"/>
  <c r="I110" i="3"/>
  <c r="I111" i="3" s="1"/>
  <c r="H110" i="3"/>
  <c r="H111" i="3" s="1"/>
  <c r="G110" i="3"/>
  <c r="G111" i="3" s="1"/>
  <c r="F110" i="3"/>
  <c r="F111" i="3" s="1"/>
  <c r="E111" i="3"/>
  <c r="E110" i="3"/>
  <c r="P107" i="3"/>
  <c r="O107" i="3"/>
  <c r="N107" i="3"/>
  <c r="M107" i="3"/>
  <c r="P106" i="3"/>
  <c r="O106" i="3"/>
  <c r="N106" i="3"/>
  <c r="M106" i="3"/>
  <c r="L107" i="3"/>
  <c r="K107" i="3"/>
  <c r="J107" i="3"/>
  <c r="I107" i="3"/>
  <c r="L106" i="3"/>
  <c r="K106" i="3"/>
  <c r="J106" i="3"/>
  <c r="I106" i="3"/>
  <c r="H106" i="3"/>
  <c r="H107" i="3" s="1"/>
  <c r="G106" i="3"/>
  <c r="G107" i="3" s="1"/>
  <c r="F106" i="3"/>
  <c r="F107" i="3" s="1"/>
  <c r="E106" i="3"/>
  <c r="E107" i="3"/>
  <c r="K100" i="3"/>
  <c r="K99" i="3"/>
  <c r="J99" i="3"/>
  <c r="L98" i="3"/>
  <c r="K97" i="3"/>
  <c r="K96" i="3"/>
  <c r="G99" i="3"/>
  <c r="H97" i="3"/>
  <c r="G96" i="3"/>
  <c r="P71" i="3"/>
  <c r="O71" i="3"/>
  <c r="N71" i="3"/>
  <c r="M71" i="3"/>
  <c r="L71" i="3"/>
  <c r="K71" i="3"/>
  <c r="J71" i="3"/>
  <c r="I71" i="3"/>
  <c r="H71" i="3"/>
  <c r="G71" i="3"/>
  <c r="F71" i="3"/>
  <c r="E71" i="3"/>
  <c r="P56" i="3"/>
  <c r="O56" i="3"/>
  <c r="N56" i="3"/>
  <c r="M56" i="3"/>
  <c r="P55" i="3"/>
  <c r="O55" i="3"/>
  <c r="N55" i="3"/>
  <c r="M55" i="3"/>
  <c r="P52" i="3"/>
  <c r="P54" i="3" s="1"/>
  <c r="P100" i="3" s="1"/>
  <c r="O52" i="3"/>
  <c r="O54" i="3" s="1"/>
  <c r="O63" i="3" s="1"/>
  <c r="N52" i="3"/>
  <c r="N54" i="3" s="1"/>
  <c r="N61" i="3" s="1"/>
  <c r="M52" i="3"/>
  <c r="M54" i="3" s="1"/>
  <c r="M63" i="3" s="1"/>
  <c r="P51" i="3"/>
  <c r="O51" i="3"/>
  <c r="N51" i="3"/>
  <c r="M51" i="3"/>
  <c r="F56" i="3"/>
  <c r="G56" i="3"/>
  <c r="H56" i="3"/>
  <c r="I56" i="3"/>
  <c r="J56" i="3"/>
  <c r="K56" i="3"/>
  <c r="L56" i="3"/>
  <c r="E56" i="3"/>
  <c r="F52" i="3"/>
  <c r="F54" i="3" s="1"/>
  <c r="F98" i="3" s="1"/>
  <c r="G52" i="3"/>
  <c r="G54" i="3" s="1"/>
  <c r="G61" i="3" s="1"/>
  <c r="H52" i="3"/>
  <c r="H54" i="3" s="1"/>
  <c r="H63" i="3" s="1"/>
  <c r="I52" i="3"/>
  <c r="I54" i="3" s="1"/>
  <c r="I63" i="3" s="1"/>
  <c r="J52" i="3"/>
  <c r="J54" i="3" s="1"/>
  <c r="J61" i="3" s="1"/>
  <c r="K52" i="3"/>
  <c r="K54" i="3" s="1"/>
  <c r="K63" i="3" s="1"/>
  <c r="L52" i="3"/>
  <c r="L54" i="3" s="1"/>
  <c r="L63" i="3" s="1"/>
  <c r="E52" i="3"/>
  <c r="E54" i="3" s="1"/>
  <c r="E99" i="3" s="1"/>
  <c r="F51" i="3"/>
  <c r="G51" i="3"/>
  <c r="H51" i="3"/>
  <c r="I51" i="3"/>
  <c r="J51" i="3"/>
  <c r="K51" i="3"/>
  <c r="L51" i="3"/>
  <c r="E51" i="3"/>
  <c r="L55" i="3"/>
  <c r="K55" i="3"/>
  <c r="J55" i="3"/>
  <c r="I55" i="3"/>
  <c r="G55" i="3"/>
  <c r="H55" i="3"/>
  <c r="F55" i="3"/>
  <c r="E55" i="3"/>
  <c r="E25" i="1"/>
  <c r="N99" i="3" l="1"/>
  <c r="K98" i="3"/>
  <c r="H100" i="3"/>
  <c r="J100" i="3"/>
  <c r="K95" i="3"/>
  <c r="O95" i="3"/>
  <c r="L95" i="3"/>
  <c r="N96" i="3"/>
  <c r="J96" i="3"/>
  <c r="N97" i="3"/>
  <c r="J97" i="3"/>
  <c r="N100" i="3"/>
  <c r="H96" i="3"/>
  <c r="H99" i="3"/>
  <c r="J95" i="3"/>
  <c r="J98" i="3"/>
  <c r="N95" i="3"/>
  <c r="N98" i="3"/>
  <c r="O98" i="3"/>
  <c r="F96" i="3"/>
  <c r="F99" i="3"/>
  <c r="P95" i="3"/>
  <c r="P98" i="3"/>
  <c r="E97" i="3"/>
  <c r="E100" i="3"/>
  <c r="I96" i="3"/>
  <c r="I99" i="3"/>
  <c r="M96" i="3"/>
  <c r="M99" i="3"/>
  <c r="K83" i="3"/>
  <c r="G97" i="3"/>
  <c r="G100" i="3"/>
  <c r="O96" i="3"/>
  <c r="O99" i="3"/>
  <c r="O101" i="3" s="1"/>
  <c r="O83" i="3"/>
  <c r="F97" i="3"/>
  <c r="F100" i="3"/>
  <c r="L96" i="3"/>
  <c r="L101" i="3" s="1"/>
  <c r="L99" i="3"/>
  <c r="P96" i="3"/>
  <c r="P99" i="3"/>
  <c r="E95" i="3"/>
  <c r="E98" i="3"/>
  <c r="I97" i="3"/>
  <c r="I100" i="3"/>
  <c r="M97" i="3"/>
  <c r="M100" i="3"/>
  <c r="H95" i="3"/>
  <c r="H98" i="3"/>
  <c r="G95" i="3"/>
  <c r="O97" i="3"/>
  <c r="O100" i="3"/>
  <c r="G98" i="3"/>
  <c r="F95" i="3"/>
  <c r="L97" i="3"/>
  <c r="L100" i="3"/>
  <c r="P97" i="3"/>
  <c r="E96" i="3"/>
  <c r="I98" i="3"/>
  <c r="M95" i="3"/>
  <c r="M98" i="3"/>
  <c r="I95" i="3"/>
  <c r="M64" i="3"/>
  <c r="O64" i="3"/>
  <c r="K64" i="3"/>
  <c r="G63" i="3"/>
  <c r="G64" i="3" s="1"/>
  <c r="N62" i="3"/>
  <c r="H61" i="3"/>
  <c r="H62" i="3" s="1"/>
  <c r="K61" i="3"/>
  <c r="K62" i="3" s="1"/>
  <c r="L64" i="3"/>
  <c r="I61" i="3"/>
  <c r="I62" i="3" s="1"/>
  <c r="J63" i="3"/>
  <c r="J64" i="3" s="1"/>
  <c r="M61" i="3"/>
  <c r="M62" i="3" s="1"/>
  <c r="J62" i="3"/>
  <c r="N63" i="3"/>
  <c r="N64" i="3" s="1"/>
  <c r="I64" i="3"/>
  <c r="H64" i="3"/>
  <c r="G62" i="3"/>
  <c r="P63" i="3"/>
  <c r="P64" i="3" s="1"/>
  <c r="P61" i="3"/>
  <c r="P62" i="3" s="1"/>
  <c r="O61" i="3"/>
  <c r="O62" i="3" s="1"/>
  <c r="L61" i="3"/>
  <c r="L62" i="3" s="1"/>
  <c r="E63" i="3"/>
  <c r="E64" i="3" s="1"/>
  <c r="G83" i="3"/>
  <c r="E61" i="3"/>
  <c r="E62" i="3" s="1"/>
  <c r="F63" i="3"/>
  <c r="F64" i="3" s="1"/>
  <c r="F61" i="3"/>
  <c r="F62" i="3" s="1"/>
  <c r="I77" i="2"/>
  <c r="F67" i="2"/>
  <c r="E67" i="2"/>
  <c r="E65" i="2"/>
  <c r="F65" i="2"/>
  <c r="F66" i="2" s="1"/>
  <c r="K101" i="3" l="1"/>
  <c r="J101" i="3"/>
  <c r="I101" i="3"/>
  <c r="P101" i="3"/>
  <c r="F101" i="3"/>
  <c r="E101" i="3"/>
  <c r="G101" i="3"/>
  <c r="N101" i="3"/>
  <c r="M101" i="3"/>
  <c r="H101" i="3"/>
  <c r="F74" i="2"/>
  <c r="E74" i="2"/>
  <c r="F55" i="2"/>
  <c r="E55" i="2"/>
  <c r="F51" i="2"/>
  <c r="F53" i="2" s="1"/>
  <c r="F62" i="2" s="1"/>
  <c r="E51" i="2"/>
  <c r="E53" i="2" s="1"/>
  <c r="E60" i="2" s="1"/>
  <c r="E61" i="2" s="1"/>
  <c r="F50" i="2"/>
  <c r="E50" i="2"/>
  <c r="F54" i="2"/>
  <c r="E54" i="2"/>
  <c r="I20" i="1"/>
  <c r="I21" i="1"/>
  <c r="I22" i="1"/>
  <c r="I23" i="1"/>
  <c r="I24" i="1"/>
  <c r="I25" i="1"/>
  <c r="I26" i="1"/>
  <c r="I27" i="1"/>
  <c r="I28" i="1"/>
  <c r="I29" i="1"/>
  <c r="I30" i="1"/>
  <c r="I19" i="1"/>
  <c r="E66" i="2" l="1"/>
  <c r="E68" i="2"/>
  <c r="F63" i="2"/>
  <c r="F68" i="2" s="1"/>
  <c r="E62" i="2"/>
  <c r="E63" i="2" s="1"/>
  <c r="F60" i="2"/>
  <c r="F61" i="2" s="1"/>
  <c r="N34" i="1"/>
  <c r="O34" i="1" s="1"/>
  <c r="N33" i="1"/>
  <c r="O33" i="1" s="1"/>
  <c r="N32" i="1"/>
  <c r="O32" i="1" s="1"/>
  <c r="N31" i="1"/>
  <c r="O31" i="1" s="1"/>
  <c r="N30" i="1"/>
  <c r="O30" i="1" s="1"/>
  <c r="N29" i="1"/>
  <c r="O29" i="1" s="1"/>
  <c r="N28" i="1"/>
  <c r="O28" i="1" s="1"/>
  <c r="N27" i="1"/>
  <c r="O27" i="1" s="1"/>
  <c r="N26" i="1"/>
  <c r="O26" i="1" s="1"/>
  <c r="N25" i="1"/>
  <c r="O25" i="1" s="1"/>
  <c r="N24" i="1"/>
  <c r="O24" i="1" s="1"/>
  <c r="N23" i="1"/>
  <c r="O23" i="1" s="1"/>
  <c r="N22" i="1"/>
  <c r="O22" i="1" s="1"/>
  <c r="N21" i="1"/>
  <c r="O21" i="1" s="1"/>
  <c r="N20" i="1"/>
  <c r="O20" i="1" s="1"/>
  <c r="N19" i="1"/>
  <c r="O19" i="1" s="1"/>
  <c r="J20" i="1"/>
  <c r="J21" i="1"/>
  <c r="J22" i="1"/>
  <c r="J23" i="1"/>
  <c r="J24" i="1"/>
  <c r="J25" i="1"/>
  <c r="J26" i="1"/>
  <c r="J27" i="1"/>
  <c r="J19" i="1"/>
  <c r="J29" i="1"/>
  <c r="J30" i="1"/>
  <c r="J28" i="1"/>
  <c r="D20" i="1"/>
  <c r="E20" i="1" s="1"/>
  <c r="D21" i="1"/>
  <c r="E21" i="1" s="1"/>
  <c r="D22" i="1"/>
  <c r="E22" i="1" s="1"/>
  <c r="D23" i="1"/>
  <c r="E23" i="1" s="1"/>
  <c r="D24" i="1"/>
  <c r="E24" i="1" s="1"/>
  <c r="D25" i="1"/>
  <c r="D26" i="1"/>
  <c r="E26" i="1" s="1"/>
  <c r="D27" i="1"/>
  <c r="E27" i="1" s="1"/>
  <c r="D28" i="1"/>
  <c r="E28" i="1" s="1"/>
  <c r="D29" i="1"/>
  <c r="E29" i="1" s="1"/>
  <c r="D30" i="1"/>
  <c r="E30" i="1" s="1"/>
  <c r="D31" i="1"/>
  <c r="E31" i="1" s="1"/>
  <c r="D19" i="1"/>
  <c r="E19" i="1" s="1"/>
  <c r="E75" i="2"/>
  <c r="F75" i="2"/>
  <c r="E76" i="2"/>
  <c r="F76" i="2"/>
  <c r="E77" i="2"/>
  <c r="F77" i="2"/>
  <c r="L77" i="2"/>
  <c r="E78" i="2"/>
  <c r="F78" i="2"/>
  <c r="L78" i="2"/>
  <c r="E80" i="2"/>
  <c r="F80" i="2"/>
  <c r="E81" i="2"/>
  <c r="F81" i="2"/>
  <c r="L81" i="2"/>
  <c r="E82" i="2"/>
  <c r="F82" i="2"/>
  <c r="L82" i="2"/>
  <c r="E83" i="2"/>
  <c r="F83" i="2"/>
  <c r="E72" i="3"/>
  <c r="F72" i="3"/>
  <c r="G72" i="3"/>
  <c r="H72" i="3"/>
  <c r="I72" i="3"/>
  <c r="J72" i="3"/>
  <c r="K72" i="3"/>
  <c r="L72" i="3"/>
  <c r="M72" i="3"/>
  <c r="N72" i="3"/>
  <c r="O72" i="3"/>
  <c r="P72" i="3"/>
  <c r="E73" i="3"/>
  <c r="F73" i="3"/>
  <c r="G73" i="3"/>
  <c r="H73" i="3"/>
  <c r="I73" i="3"/>
  <c r="J73" i="3"/>
  <c r="K73" i="3"/>
  <c r="L73" i="3"/>
  <c r="M73" i="3"/>
  <c r="N73" i="3"/>
  <c r="O73" i="3"/>
  <c r="P73" i="3"/>
  <c r="E74" i="3"/>
  <c r="F74" i="3"/>
  <c r="G74" i="3"/>
  <c r="H74" i="3"/>
  <c r="I74" i="3"/>
  <c r="J74" i="3"/>
  <c r="K74" i="3"/>
  <c r="L74" i="3"/>
  <c r="M74" i="3"/>
  <c r="N74" i="3"/>
  <c r="O74" i="3"/>
  <c r="P74" i="3"/>
  <c r="E75" i="3"/>
  <c r="F75" i="3"/>
  <c r="G75" i="3"/>
  <c r="H75" i="3"/>
  <c r="I75" i="3"/>
  <c r="J75" i="3"/>
  <c r="K75" i="3"/>
  <c r="L75" i="3"/>
  <c r="M75" i="3"/>
  <c r="N75" i="3"/>
  <c r="O75" i="3"/>
  <c r="P75" i="3"/>
  <c r="G86" i="3"/>
  <c r="K86" i="3"/>
  <c r="O86" i="3"/>
  <c r="G87" i="3"/>
  <c r="K87" i="3"/>
  <c r="O87" i="3"/>
  <c r="G90" i="3"/>
  <c r="K90" i="3"/>
  <c r="O90" i="3"/>
  <c r="G91" i="3"/>
  <c r="K91" i="3"/>
  <c r="O91" i="3"/>
  <c r="E116" i="3"/>
  <c r="F116" i="3"/>
  <c r="G116" i="3"/>
  <c r="H116" i="3"/>
  <c r="I116" i="3"/>
  <c r="J116" i="3"/>
  <c r="K116" i="3"/>
  <c r="L116" i="3"/>
  <c r="M116" i="3"/>
  <c r="N116" i="3"/>
  <c r="O116" i="3"/>
  <c r="P116" i="3"/>
  <c r="E117" i="3"/>
  <c r="F117" i="3"/>
  <c r="G117" i="3"/>
  <c r="H117" i="3"/>
  <c r="I117" i="3"/>
  <c r="J117" i="3"/>
  <c r="K117" i="3"/>
  <c r="L117" i="3"/>
  <c r="M117" i="3"/>
  <c r="N117" i="3"/>
  <c r="O117" i="3"/>
  <c r="P117" i="3"/>
  <c r="E120" i="3"/>
  <c r="F120" i="3"/>
  <c r="G120" i="3"/>
  <c r="H120" i="3"/>
  <c r="I120" i="3"/>
  <c r="J120" i="3"/>
  <c r="K120" i="3"/>
  <c r="L120" i="3"/>
  <c r="M120" i="3"/>
  <c r="N120" i="3"/>
  <c r="O120" i="3"/>
  <c r="P120" i="3"/>
  <c r="E121" i="3"/>
  <c r="F121" i="3"/>
  <c r="G121" i="3"/>
  <c r="H121" i="3"/>
  <c r="I121" i="3"/>
  <c r="J121" i="3"/>
  <c r="K121" i="3"/>
  <c r="L121" i="3"/>
  <c r="M121" i="3"/>
  <c r="N121" i="3"/>
  <c r="O121" i="3"/>
  <c r="P121" i="3"/>
</calcChain>
</file>

<file path=xl/sharedStrings.xml><?xml version="1.0" encoding="utf-8"?>
<sst xmlns="http://schemas.openxmlformats.org/spreadsheetml/2006/main" count="343" uniqueCount="107">
  <si>
    <t>Diámetro
Nominal
DN (mm)</t>
  </si>
  <si>
    <t>Diámetro
Interior
DI (mm)</t>
  </si>
  <si>
    <t>Velocidad
Máxima
(m/s)</t>
  </si>
  <si>
    <t>Caudal
Máximo
(l/s)</t>
  </si>
  <si>
    <t>PE 100 PN16</t>
  </si>
  <si>
    <t>Fundición Dúctil K9</t>
  </si>
  <si>
    <t>DI</t>
  </si>
  <si>
    <t>Diámetro Interior</t>
  </si>
  <si>
    <t>mm</t>
  </si>
  <si>
    <t>L</t>
  </si>
  <si>
    <t>Longitud</t>
  </si>
  <si>
    <t>m</t>
  </si>
  <si>
    <t>Q</t>
  </si>
  <si>
    <t>Caudal</t>
  </si>
  <si>
    <t>l/s</t>
  </si>
  <si>
    <t>v</t>
  </si>
  <si>
    <t>Velocidad</t>
  </si>
  <si>
    <t>m/s</t>
  </si>
  <si>
    <t>vmax</t>
  </si>
  <si>
    <t>Velocidad máxima recomendada</t>
  </si>
  <si>
    <t>∆Hg</t>
  </si>
  <si>
    <t>∆Hc</t>
  </si>
  <si>
    <t>mca</t>
  </si>
  <si>
    <t>PVC-O DN160 PN16</t>
  </si>
  <si>
    <t>PVC-O DN200 PN16</t>
  </si>
  <si>
    <t>n</t>
  </si>
  <si>
    <t>Coeficiente de Manning</t>
  </si>
  <si>
    <t>ESQUEMA DE UNA CONDUCION A GRAVEDAD</t>
  </si>
  <si>
    <t>CASO PRACTICO</t>
  </si>
  <si>
    <t>DATOS:</t>
  </si>
  <si>
    <t>H2=</t>
  </si>
  <si>
    <t>H1=</t>
  </si>
  <si>
    <t>L=</t>
  </si>
  <si>
    <t>Q=</t>
  </si>
  <si>
    <t>SOLUCIÓN:</t>
  </si>
  <si>
    <t>TUBERIA</t>
  </si>
  <si>
    <t>C</t>
  </si>
  <si>
    <t>J</t>
  </si>
  <si>
    <t>Pérdida de Carga (t. nueva)</t>
  </si>
  <si>
    <t>C. Hazen - Williams (t. nueva)</t>
  </si>
  <si>
    <t>C. Hazen - Williams (t. servicio)</t>
  </si>
  <si>
    <t>Pérdida de Carga (t. servicio)</t>
  </si>
  <si>
    <t>m/km</t>
  </si>
  <si>
    <t>PERDIDA DE CARGA (S/ HAZEN - WILLIAMS)</t>
  </si>
  <si>
    <t>Hazen - Williams</t>
  </si>
  <si>
    <t>PERDIDA DE CARGA (S/PRANDTL - COLEBROOK)</t>
  </si>
  <si>
    <t>k</t>
  </si>
  <si>
    <t>m2/s</t>
  </si>
  <si>
    <t>Rugosidad absoluta (t. nueva)</t>
  </si>
  <si>
    <t>Rugosidad absoluta (t. servicio)</t>
  </si>
  <si>
    <t>Viscosidad cinemática</t>
  </si>
  <si>
    <t>Prandtl - Colebrook - White</t>
  </si>
  <si>
    <t>Re=</t>
  </si>
  <si>
    <t>f asum=</t>
  </si>
  <si>
    <t>f calc=</t>
  </si>
  <si>
    <t>T.nueva</t>
  </si>
  <si>
    <t>T.servicio</t>
  </si>
  <si>
    <t>∆Ht</t>
  </si>
  <si>
    <t>∆Hg+∆Hc (t. nueva)</t>
  </si>
  <si>
    <t>∆Hg+∆Hc (t. servicio)</t>
  </si>
  <si>
    <t>bar</t>
  </si>
  <si>
    <t>Ps</t>
  </si>
  <si>
    <t>Conclusión:</t>
  </si>
  <si>
    <t>La tubería seleccionada sería DN200mm dado que se obtiene una velocidad inferior al valor máximo recomendado.</t>
  </si>
  <si>
    <t>Igualmente la presión de servicio obtenida indica que el timbraje adecuado es la tubería PN16</t>
  </si>
  <si>
    <t>Presión de servicio (t. nueva)</t>
  </si>
  <si>
    <t>Presión de servicio (t. servicio)</t>
  </si>
  <si>
    <t>VELOCIDADES RECOMENDADAS EN CONDUCCIONES A GRAVEDAD</t>
  </si>
  <si>
    <t>Fórmula de Mougnie - Manning</t>
  </si>
  <si>
    <t>DN200</t>
  </si>
  <si>
    <t>DN225</t>
  </si>
  <si>
    <t>DN250</t>
  </si>
  <si>
    <t>DN315</t>
  </si>
  <si>
    <t>FUNDICIÓN K9</t>
  </si>
  <si>
    <t>DN300</t>
  </si>
  <si>
    <t>DN350</t>
  </si>
  <si>
    <t>PVC-O PN16</t>
  </si>
  <si>
    <t>ACCESORIO</t>
  </si>
  <si>
    <t>VALOR DE K</t>
  </si>
  <si>
    <t>CANTIDAD</t>
  </si>
  <si>
    <t>Entrada - Salida</t>
  </si>
  <si>
    <t>Codos 20°</t>
  </si>
  <si>
    <t>Codos 40°</t>
  </si>
  <si>
    <t>Codos 90°</t>
  </si>
  <si>
    <t>Válvula Mariposa 20°</t>
  </si>
  <si>
    <t>Válvula Esférica 10°</t>
  </si>
  <si>
    <t>Total</t>
  </si>
  <si>
    <t>Pérdida de carga total (Hazen Willimas)</t>
  </si>
  <si>
    <t>∆Hg + ∆Hc + ∆Htl</t>
  </si>
  <si>
    <t>Presión de servicio</t>
  </si>
  <si>
    <t>Tubería nueva</t>
  </si>
  <si>
    <t>Tubería en servicio</t>
  </si>
  <si>
    <t>Pérdida de carga total (Prandt Colebrook)</t>
  </si>
  <si>
    <t>Curso: Cálculo hidráulico y mecánico de tuberías a presión enterradas</t>
  </si>
  <si>
    <t>Velocidades recomendadas</t>
  </si>
  <si>
    <t>Conducciones a gravedad</t>
  </si>
  <si>
    <t>Redes malladas</t>
  </si>
  <si>
    <t>Sesión 1</t>
  </si>
  <si>
    <t>Una consulta Ing, cual seria la diferencia entre usar una resina de PE100 y una de PE80, en que casos se da conduccion o impulsiones, es decir que material seria el recomendado</t>
  </si>
  <si>
    <t>gracias</t>
  </si>
  <si>
    <t>PE 63</t>
  </si>
  <si>
    <t>PE 80</t>
  </si>
  <si>
    <t>PE 100</t>
  </si>
  <si>
    <t>CLASIFICACION DE CELDAS</t>
  </si>
  <si>
    <t>PN8</t>
  </si>
  <si>
    <t>PVC-O CLASE 500 PN16</t>
  </si>
  <si>
    <t>Ingeniero, buenas noches cuando se dice que las formulas son experimentales, entiendo que lo son para todas las formulas para los fluidos dinámicos (o hay excepciones). Gracias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</si>
</sst>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6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/>
    </xf>
    <xf numFmtId="0" fontId="2" fillId="0" borderId="0" xfId="0" applyFont="1"/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0" borderId="0" xfId="0" applyFill="1"/>
    <xf numFmtId="11" fontId="0" fillId="0" borderId="1" xfId="0" applyNumberFormat="1" applyBorder="1" applyAlignment="1">
      <alignment horizontal="center"/>
    </xf>
    <xf numFmtId="11" fontId="0" fillId="0" borderId="0" xfId="0" applyNumberFormat="1"/>
    <xf numFmtId="0" fontId="0" fillId="0" borderId="0" xfId="0" applyNumberFormat="1"/>
    <xf numFmtId="2" fontId="0" fillId="2" borderId="1" xfId="0" applyNumberFormat="1" applyFill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0" fontId="2" fillId="0" borderId="0" xfId="0" applyFont="1" applyFill="1"/>
    <xf numFmtId="0" fontId="3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center"/>
    </xf>
    <xf numFmtId="0" fontId="1" fillId="3" borderId="3" xfId="0" applyFont="1" applyFill="1" applyBorder="1" applyAlignment="1">
      <alignment horizontal="left"/>
    </xf>
    <xf numFmtId="0" fontId="1" fillId="3" borderId="4" xfId="0" applyFont="1" applyFill="1" applyBorder="1" applyAlignment="1">
      <alignment horizontal="left"/>
    </xf>
    <xf numFmtId="0" fontId="1" fillId="3" borderId="4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5" borderId="6" xfId="0" applyFont="1" applyFill="1" applyBorder="1" applyAlignment="1">
      <alignment horizontal="center"/>
    </xf>
    <xf numFmtId="0" fontId="0" fillId="5" borderId="7" xfId="0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2" borderId="7" xfId="0" applyNumberFormat="1" applyFill="1" applyBorder="1" applyAlignment="1">
      <alignment horizontal="center"/>
    </xf>
    <xf numFmtId="0" fontId="3" fillId="0" borderId="6" xfId="0" applyFont="1" applyFill="1" applyBorder="1" applyAlignment="1">
      <alignment horizontal="center"/>
    </xf>
    <xf numFmtId="2" fontId="0" fillId="0" borderId="7" xfId="0" applyNumberFormat="1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0" fontId="3" fillId="5" borderId="12" xfId="0" applyFont="1" applyFill="1" applyBorder="1" applyAlignment="1"/>
    <xf numFmtId="0" fontId="3" fillId="6" borderId="6" xfId="0" applyFont="1" applyFill="1" applyBorder="1" applyAlignment="1">
      <alignment horizontal="center"/>
    </xf>
    <xf numFmtId="0" fontId="3" fillId="6" borderId="1" xfId="0" applyFont="1" applyFill="1" applyBorder="1" applyAlignment="1">
      <alignment horizontal="left"/>
    </xf>
    <xf numFmtId="0" fontId="0" fillId="6" borderId="1" xfId="0" applyFill="1" applyBorder="1" applyAlignment="1">
      <alignment horizontal="center"/>
    </xf>
    <xf numFmtId="0" fontId="3" fillId="6" borderId="13" xfId="0" applyFont="1" applyFill="1" applyBorder="1" applyAlignment="1">
      <alignment horizontal="center"/>
    </xf>
    <xf numFmtId="0" fontId="3" fillId="6" borderId="14" xfId="0" applyFont="1" applyFill="1" applyBorder="1" applyAlignment="1"/>
    <xf numFmtId="0" fontId="0" fillId="6" borderId="15" xfId="0" applyFill="1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6" borderId="11" xfId="0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2" fontId="0" fillId="2" borderId="1" xfId="0" applyNumberForma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6" borderId="0" xfId="0" applyNumberFormat="1" applyFill="1"/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/>
    </xf>
    <xf numFmtId="0" fontId="0" fillId="0" borderId="0" xfId="0" applyFill="1" applyBorder="1"/>
    <xf numFmtId="2" fontId="0" fillId="0" borderId="0" xfId="0" applyNumberFormat="1" applyFill="1" applyBorder="1" applyAlignment="1">
      <alignment horizontal="center"/>
    </xf>
    <xf numFmtId="0" fontId="0" fillId="0" borderId="0" xfId="0" applyNumberFormat="1" applyFill="1" applyBorder="1"/>
    <xf numFmtId="0" fontId="0" fillId="0" borderId="0" xfId="0" applyNumberFormat="1" applyFill="1"/>
    <xf numFmtId="11" fontId="0" fillId="0" borderId="6" xfId="0" applyNumberFormat="1" applyBorder="1" applyAlignment="1">
      <alignment horizontal="center"/>
    </xf>
    <xf numFmtId="2" fontId="0" fillId="2" borderId="6" xfId="0" applyNumberFormat="1" applyFill="1" applyBorder="1" applyAlignment="1">
      <alignment horizontal="center"/>
    </xf>
    <xf numFmtId="2" fontId="0" fillId="0" borderId="6" xfId="0" applyNumberFormat="1" applyFill="1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3" fillId="0" borderId="16" xfId="0" applyFont="1" applyFill="1" applyBorder="1" applyAlignment="1">
      <alignment horizontal="center"/>
    </xf>
    <xf numFmtId="0" fontId="0" fillId="0" borderId="10" xfId="0" applyFill="1" applyBorder="1" applyAlignment="1">
      <alignment horizontal="left"/>
    </xf>
    <xf numFmtId="0" fontId="1" fillId="3" borderId="17" xfId="0" applyFont="1" applyFill="1" applyBorder="1" applyAlignment="1">
      <alignment horizontal="left"/>
    </xf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center"/>
    </xf>
    <xf numFmtId="0" fontId="1" fillId="3" borderId="17" xfId="0" applyFont="1" applyFill="1" applyBorder="1" applyAlignment="1">
      <alignment horizontal="center"/>
    </xf>
    <xf numFmtId="0" fontId="1" fillId="3" borderId="20" xfId="0" applyFont="1" applyFill="1" applyBorder="1" applyAlignment="1">
      <alignment horizontal="center"/>
    </xf>
    <xf numFmtId="0" fontId="1" fillId="3" borderId="18" xfId="0" applyFont="1" applyFill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2" borderId="6" xfId="0" applyNumberFormat="1" applyFill="1" applyBorder="1" applyAlignment="1">
      <alignment horizontal="center"/>
    </xf>
    <xf numFmtId="164" fontId="0" fillId="0" borderId="16" xfId="0" applyNumberForma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21" xfId="0" applyFont="1" applyFill="1" applyBorder="1" applyAlignment="1">
      <alignment horizontal="center"/>
    </xf>
    <xf numFmtId="0" fontId="1" fillId="3" borderId="22" xfId="0" applyFont="1" applyFill="1" applyBorder="1" applyAlignment="1">
      <alignment horizontal="center"/>
    </xf>
    <xf numFmtId="0" fontId="1" fillId="3" borderId="23" xfId="0" applyFont="1" applyFill="1" applyBorder="1" applyAlignment="1">
      <alignment horizontal="center"/>
    </xf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167640</xdr:colOff>
      <xdr:row>3</xdr:row>
      <xdr:rowOff>83820</xdr:rowOff>
    </xdr:from>
    <xdr:to>
      <xdr:col>7</xdr:col>
      <xdr:colOff>495300</xdr:colOff>
      <xdr:row>14</xdr:row>
      <xdr:rowOff>13244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703" t="12778" b="18056"/>
        <a:stretch/>
      </xdr:blipFill>
      <xdr:spPr>
        <a:xfrm>
          <a:off x="960120" y="632460"/>
          <a:ext cx="5082540" cy="1941104"/>
        </a:xfrm>
        <a:prstGeom prst="rect">
          <a:avLst/>
        </a:prstGeom>
      </xdr:spPr>
    </xdr:pic>
    <xdr:clientData/>
  </xdr:twoCellAnchor>
  <xdr:twoCellAnchor editAs="oneCell">
    <xdr:from>
      <xdr:col>8</xdr:col>
      <xdr:colOff>563879</xdr:colOff>
      <xdr:row>2</xdr:row>
      <xdr:rowOff>121920</xdr:rowOff>
    </xdr:from>
    <xdr:to>
      <xdr:col>14</xdr:col>
      <xdr:colOff>505828</xdr:colOff>
      <xdr:row>12</xdr:row>
      <xdr:rowOff>53340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2848"/>
        <a:stretch/>
      </xdr:blipFill>
      <xdr:spPr>
        <a:xfrm>
          <a:off x="6903719" y="487680"/>
          <a:ext cx="4696829" cy="1760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76200</xdr:rowOff>
    </xdr:from>
    <xdr:to>
      <xdr:col>4</xdr:col>
      <xdr:colOff>1226819</xdr:colOff>
      <xdr:row>36</xdr:row>
      <xdr:rowOff>64274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037" b="3132"/>
        <a:stretch/>
      </xdr:blipFill>
      <xdr:spPr>
        <a:xfrm>
          <a:off x="0" y="3368040"/>
          <a:ext cx="5029199" cy="3279914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2</xdr:row>
      <xdr:rowOff>58421</xdr:rowOff>
    </xdr:from>
    <xdr:to>
      <xdr:col>5</xdr:col>
      <xdr:colOff>500380</xdr:colOff>
      <xdr:row>16</xdr:row>
      <xdr:rowOff>9737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" y="414021"/>
          <a:ext cx="5384800" cy="2440516"/>
        </a:xfrm>
        <a:prstGeom prst="rect">
          <a:avLst/>
        </a:prstGeom>
      </xdr:spPr>
    </xdr:pic>
    <xdr:clientData/>
  </xdr:twoCellAnchor>
  <xdr:oneCellAnchor>
    <xdr:from>
      <xdr:col>8</xdr:col>
      <xdr:colOff>510540</xdr:colOff>
      <xdr:row>57</xdr:row>
      <xdr:rowOff>15240</xdr:rowOff>
    </xdr:from>
    <xdr:ext cx="1430969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/>
            <xdr:cNvSpPr txBox="1"/>
          </xdr:nvSpPr>
          <xdr:spPr>
            <a:xfrm>
              <a:off x="7940040" y="1080516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𝑣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=0.36.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𝐶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0.63</m:t>
                        </m:r>
                      </m:sup>
                    </m:sSup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𝐽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0.54</m:t>
                        </m:r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7" name="CuadroTexto 6"/>
            <xdr:cNvSpPr txBox="1"/>
          </xdr:nvSpPr>
          <xdr:spPr>
            <a:xfrm>
              <a:off x="7940040" y="1080516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𝑣=0.36.𝐶.〖𝐷𝐼〗^0.63.𝐽^0.54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8</xdr:col>
      <xdr:colOff>449580</xdr:colOff>
      <xdr:row>59</xdr:row>
      <xdr:rowOff>7620</xdr:rowOff>
    </xdr:from>
    <xdr:ext cx="1536703" cy="36503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uadroTexto 7"/>
            <xdr:cNvSpPr txBox="1"/>
          </xdr:nvSpPr>
          <xdr:spPr>
            <a:xfrm>
              <a:off x="7879080" y="1116330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𝑣</m:t>
                                </m:r>
                              </m:num>
                              <m:den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0.36.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𝐶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.</m:t>
                                </m:r>
                                <m:sSup>
                                  <m:sSupPr>
                                    <m:ctrlP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𝐷𝐼</m:t>
                                    </m:r>
                                  </m:e>
                                  <m:sup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0.63</m:t>
                                    </m:r>
                                  </m:sup>
                                </m:sSup>
                              </m:den>
                            </m:f>
                          </m:e>
                        </m:d>
                      </m:e>
                      <m:sup>
                        <m:f>
                          <m:fPr>
                            <m:type m:val="skw"/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num>
                          <m:den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0.54</m:t>
                            </m:r>
                          </m:den>
                        </m:f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8" name="CuadroTexto 7"/>
            <xdr:cNvSpPr txBox="1"/>
          </xdr:nvSpPr>
          <xdr:spPr>
            <a:xfrm>
              <a:off x="7879080" y="1116330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𝐽=(𝑣/(0.36.𝐶.〖𝐷𝐼〗^0.63 ))^(1⁄0.54)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8</xdr:col>
      <xdr:colOff>762000</xdr:colOff>
      <xdr:row>62</xdr:row>
      <xdr:rowOff>22860</xdr:rowOff>
    </xdr:from>
    <xdr:ext cx="64222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CuadroTexto 9"/>
            <xdr:cNvSpPr txBox="1"/>
          </xdr:nvSpPr>
          <xdr:spPr>
            <a:xfrm>
              <a:off x="819150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s-PE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𝑐</m:t>
                        </m:r>
                      </m:sub>
                    </m:sSub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10" name="CuadroTexto 9"/>
            <xdr:cNvSpPr txBox="1"/>
          </xdr:nvSpPr>
          <xdr:spPr>
            <a:xfrm>
              <a:off x="819150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P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𝐻</a:t>
              </a:r>
              <a:r>
                <a:rPr lang="es-PE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𝑐=𝐽.𝐿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9</xdr:col>
      <xdr:colOff>601980</xdr:colOff>
      <xdr:row>72</xdr:row>
      <xdr:rowOff>30480</xdr:rowOff>
    </xdr:from>
    <xdr:ext cx="667490" cy="3434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6" name="CuadroTexto 15"/>
            <xdr:cNvSpPr txBox="1"/>
          </xdr:nvSpPr>
          <xdr:spPr>
            <a:xfrm>
              <a:off x="9098280" y="1246632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𝑅𝑒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𝑣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.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16" name="CuadroTexto 15"/>
            <xdr:cNvSpPr txBox="1"/>
          </xdr:nvSpPr>
          <xdr:spPr>
            <a:xfrm>
              <a:off x="9098280" y="1246632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𝑅𝑒=(𝑣.𝐷𝐼)/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11</xdr:col>
      <xdr:colOff>53340</xdr:colOff>
      <xdr:row>72</xdr:row>
      <xdr:rowOff>22860</xdr:rowOff>
    </xdr:from>
    <xdr:ext cx="658450" cy="3693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CuadroTexto 17"/>
            <xdr:cNvSpPr txBox="1"/>
          </xdr:nvSpPr>
          <xdr:spPr>
            <a:xfrm>
              <a:off x="10469880" y="1310640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𝑗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𝑓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𝐷𝑖</m:t>
                        </m:r>
                      </m:den>
                    </m:f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𝑣</m:t>
                            </m:r>
                          </m:e>
                          <m:sup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𝑔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18" name="CuadroTexto 17"/>
            <xdr:cNvSpPr txBox="1"/>
          </xdr:nvSpPr>
          <xdr:spPr>
            <a:xfrm>
              <a:off x="10469880" y="1310640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MX" sz="1100" b="0" i="0">
                  <a:latin typeface="Cambria Math" panose="02040503050406030204" pitchFamily="18" charset="0"/>
                </a:rPr>
                <a:t>𝑗=𝑓/</a:t>
              </a:r>
              <a:r>
                <a:rPr lang="es-PE" sz="1100" b="0" i="0">
                  <a:latin typeface="Cambria Math" panose="02040503050406030204" pitchFamily="18" charset="0"/>
                </a:rPr>
                <a:t>𝐷𝑖</a:t>
              </a:r>
              <a:r>
                <a:rPr lang="es-MX" sz="1100" b="0" i="0">
                  <a:latin typeface="Cambria Math" panose="02040503050406030204" pitchFamily="18" charset="0"/>
                </a:rPr>
                <a:t>.𝑣^2/2𝑔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7</xdr:col>
      <xdr:colOff>38100</xdr:colOff>
      <xdr:row>71</xdr:row>
      <xdr:rowOff>22860</xdr:rowOff>
    </xdr:from>
    <xdr:ext cx="1839158" cy="6565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CuadroTexto 21"/>
            <xdr:cNvSpPr txBox="1"/>
          </xdr:nvSpPr>
          <xdr:spPr>
            <a:xfrm>
              <a:off x="7178040" y="1292352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b="0" i="1">
                        <a:latin typeface="Cambria Math" panose="02040503050406030204" pitchFamily="18" charset="0"/>
                      </a:rPr>
                      <m:t>𝑓</m:t>
                    </m:r>
                    <m:r>
                      <a:rPr lang="es-PE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PE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4</m:t>
                        </m:r>
                        <m:sSup>
                          <m:sSupPr>
                            <m:ctrlPr>
                              <a:rPr lang="es-PE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d>
                              <m:dPr>
                                <m:begChr m:val="["/>
                                <m:endChr m:val="]"/>
                                <m:ctrlP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𝑙𝑜𝑔</m:t>
                                </m:r>
                                <m:d>
                                  <m:dPr>
                                    <m:ctrlP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dPr>
                                  <m:e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MX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𝑘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3.7</m:t>
                                        </m:r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𝐷𝐼</m:t>
                                        </m:r>
                                      </m:den>
                                    </m:f>
                                    <m: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+</m:t>
                                    </m:r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2.51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𝑅𝑒</m:t>
                                        </m:r>
                                        <m:rad>
                                          <m:radPr>
                                            <m:degHide m:val="on"/>
                                            <m:ctrlP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</m:ctrlPr>
                                          </m:radPr>
                                          <m:deg/>
                                          <m:e>
                                            <m: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  <m:t>𝑓</m:t>
                                            </m:r>
                                          </m:e>
                                        </m:rad>
                                      </m:den>
                                    </m:f>
                                  </m:e>
                                </m:d>
                              </m:e>
                            </m:d>
                          </m:e>
                          <m:sup>
                            <m:r>
                              <a:rPr lang="es-PE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</m:oMath>
                </m:oMathPara>
              </a14:m>
              <a:endParaRPr lang="es-PE" sz="1100" b="0"/>
            </a:p>
          </xdr:txBody>
        </xdr:sp>
      </mc:Choice>
      <mc:Fallback xmlns="">
        <xdr:sp macro="" textlink="">
          <xdr:nvSpPr>
            <xdr:cNvPr id="22" name="CuadroTexto 21"/>
            <xdr:cNvSpPr txBox="1"/>
          </xdr:nvSpPr>
          <xdr:spPr>
            <a:xfrm>
              <a:off x="7178040" y="1292352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PE" sz="1100" b="0" i="0">
                  <a:latin typeface="Cambria Math" panose="02040503050406030204" pitchFamily="18" charset="0"/>
                </a:rPr>
                <a:t>𝑓=1/(4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[𝑙𝑜𝑔(</a:t>
              </a:r>
              <a:r>
                <a:rPr lang="es-MX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𝑘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/3.7𝐷𝐼+2.51/(𝑅𝑒√𝑓))]^</a:t>
              </a:r>
              <a:r>
                <a:rPr lang="es-PE" sz="1100" b="0" i="0">
                  <a:latin typeface="Cambria Math" panose="02040503050406030204" pitchFamily="18" charset="0"/>
                </a:rPr>
                <a:t>2 )</a:t>
              </a:r>
              <a:endParaRPr lang="es-PE" sz="1100" b="0"/>
            </a:p>
          </xdr:txBody>
        </xdr:sp>
      </mc:Fallback>
    </mc:AlternateContent>
    <xdr:clientData/>
  </xdr:oneCellAnchor>
  <xdr:oneCellAnchor>
    <xdr:from>
      <xdr:col>8</xdr:col>
      <xdr:colOff>762000</xdr:colOff>
      <xdr:row>64</xdr:row>
      <xdr:rowOff>22860</xdr:rowOff>
    </xdr:from>
    <xdr:ext cx="64222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CuadroTexto 22"/>
            <xdr:cNvSpPr txBox="1"/>
          </xdr:nvSpPr>
          <xdr:spPr>
            <a:xfrm>
              <a:off x="838962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s-PE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𝑐</m:t>
                        </m:r>
                      </m:sub>
                    </m:sSub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23" name="CuadroTexto 22"/>
            <xdr:cNvSpPr txBox="1"/>
          </xdr:nvSpPr>
          <xdr:spPr>
            <a:xfrm>
              <a:off x="8389620" y="1172718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P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𝐻</a:t>
              </a:r>
              <a:r>
                <a:rPr lang="es-PE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𝑐=𝐽.𝐿</a:t>
              </a:r>
              <a:endParaRPr lang="es-PE" sz="1100"/>
            </a:p>
          </xdr:txBody>
        </xdr:sp>
      </mc:Fallback>
    </mc:AlternateContent>
    <xdr:clientData/>
  </xdr:oneCellAnchor>
  <xdr:twoCellAnchor editAs="oneCell">
    <xdr:from>
      <xdr:col>5</xdr:col>
      <xdr:colOff>974969</xdr:colOff>
      <xdr:row>1</xdr:row>
      <xdr:rowOff>103714</xdr:rowOff>
    </xdr:from>
    <xdr:to>
      <xdr:col>11</xdr:col>
      <xdr:colOff>63500</xdr:colOff>
      <xdr:row>24</xdr:row>
      <xdr:rowOff>26767</xdr:rowOff>
    </xdr:to>
    <xdr:pic>
      <xdr:nvPicPr>
        <xdr:cNvPr id="25" name="Imagen 2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42269" y="281514"/>
          <a:ext cx="4409831" cy="4012453"/>
        </a:xfrm>
        <a:prstGeom prst="rect">
          <a:avLst/>
        </a:prstGeom>
      </xdr:spPr>
    </xdr:pic>
    <xdr:clientData/>
  </xdr:twoCellAnchor>
  <xdr:twoCellAnchor editAs="oneCell">
    <xdr:from>
      <xdr:col>5</xdr:col>
      <xdr:colOff>718308</xdr:colOff>
      <xdr:row>26</xdr:row>
      <xdr:rowOff>96519</xdr:rowOff>
    </xdr:from>
    <xdr:to>
      <xdr:col>11</xdr:col>
      <xdr:colOff>299720</xdr:colOff>
      <xdr:row>45</xdr:row>
      <xdr:rowOff>50708</xdr:rowOff>
    </xdr:to>
    <xdr:pic>
      <xdr:nvPicPr>
        <xdr:cNvPr id="26" name="Imagen 2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93228" y="4851399"/>
          <a:ext cx="4923032" cy="342890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182880</xdr:colOff>
      <xdr:row>2</xdr:row>
      <xdr:rowOff>58421</xdr:rowOff>
    </xdr:from>
    <xdr:to>
      <xdr:col>5</xdr:col>
      <xdr:colOff>142240</xdr:colOff>
      <xdr:row>16</xdr:row>
      <xdr:rowOff>9737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" y="424181"/>
          <a:ext cx="5392420" cy="2511636"/>
        </a:xfrm>
        <a:prstGeom prst="rect">
          <a:avLst/>
        </a:prstGeom>
      </xdr:spPr>
    </xdr:pic>
    <xdr:clientData/>
  </xdr:twoCellAnchor>
  <xdr:oneCellAnchor>
    <xdr:from>
      <xdr:col>17</xdr:col>
      <xdr:colOff>129540</xdr:colOff>
      <xdr:row>58</xdr:row>
      <xdr:rowOff>137160</xdr:rowOff>
    </xdr:from>
    <xdr:ext cx="1430969" cy="17774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uadroTexto 3"/>
            <xdr:cNvSpPr txBox="1"/>
          </xdr:nvSpPr>
          <xdr:spPr>
            <a:xfrm>
              <a:off x="15300960" y="1075182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𝑣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=0.36.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𝐶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0.63</m:t>
                        </m:r>
                      </m:sup>
                    </m:sSup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𝐽</m:t>
                        </m:r>
                      </m:e>
                      <m:sup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0.54</m:t>
                        </m:r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4" name="CuadroTexto 3"/>
            <xdr:cNvSpPr txBox="1"/>
          </xdr:nvSpPr>
          <xdr:spPr>
            <a:xfrm>
              <a:off x="15300960" y="10751820"/>
              <a:ext cx="1430969" cy="17774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𝑣=0.36.𝐶.〖𝐷𝐼〗^0.63.𝐽^0.54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17</xdr:col>
      <xdr:colOff>205740</xdr:colOff>
      <xdr:row>60</xdr:row>
      <xdr:rowOff>7620</xdr:rowOff>
    </xdr:from>
    <xdr:ext cx="1536703" cy="365036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uadroTexto 4"/>
            <xdr:cNvSpPr txBox="1"/>
          </xdr:nvSpPr>
          <xdr:spPr>
            <a:xfrm>
              <a:off x="15377160" y="1098804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sSup>
                      <m:sSup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ctrlP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𝑣</m:t>
                                </m:r>
                              </m:num>
                              <m:den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0.36.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𝐶</m:t>
                                </m:r>
                                <m:r>
                                  <a:rPr lang="es-MX" sz="1100" b="0" i="1">
                                    <a:latin typeface="Cambria Math" panose="02040503050406030204" pitchFamily="18" charset="0"/>
                                  </a:rPr>
                                  <m:t>.</m:t>
                                </m:r>
                                <m:sSup>
                                  <m:sSupPr>
                                    <m:ctrlP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</m:ctrlPr>
                                  </m:sSupPr>
                                  <m:e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𝐷𝐼</m:t>
                                    </m:r>
                                  </m:e>
                                  <m:sup>
                                    <m:r>
                                      <a:rPr lang="es-MX" sz="1100" b="0" i="1">
                                        <a:latin typeface="Cambria Math" panose="02040503050406030204" pitchFamily="18" charset="0"/>
                                      </a:rPr>
                                      <m:t>0.63</m:t>
                                    </m:r>
                                  </m:sup>
                                </m:sSup>
                              </m:den>
                            </m:f>
                          </m:e>
                        </m:d>
                      </m:e>
                      <m:sup>
                        <m:f>
                          <m:fPr>
                            <m:type m:val="skw"/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1</m:t>
                            </m:r>
                          </m:num>
                          <m:den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0.54</m:t>
                            </m:r>
                          </m:den>
                        </m:f>
                      </m:sup>
                    </m:sSup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5" name="CuadroTexto 4"/>
            <xdr:cNvSpPr txBox="1"/>
          </xdr:nvSpPr>
          <xdr:spPr>
            <a:xfrm>
              <a:off x="15377160" y="10988040"/>
              <a:ext cx="1536703" cy="36503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𝐽=(𝑣/(0.36.𝐶.〖𝐷𝐼〗^0.63 ))^(1⁄0.54)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17</xdr:col>
      <xdr:colOff>632460</xdr:colOff>
      <xdr:row>63</xdr:row>
      <xdr:rowOff>22860</xdr:rowOff>
    </xdr:from>
    <xdr:ext cx="642227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uadroTexto 5"/>
            <xdr:cNvSpPr txBox="1"/>
          </xdr:nvSpPr>
          <xdr:spPr>
            <a:xfrm>
              <a:off x="15803880" y="1155192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∆</m:t>
                    </m:r>
                    <m:sSub>
                      <m:sSubPr>
                        <m:ctrlPr>
                          <a:rPr lang="es-PE" sz="110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𝑐</m:t>
                        </m:r>
                      </m:sub>
                    </m:sSub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=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𝐽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.</m:t>
                    </m:r>
                    <m:r>
                      <a:rPr lang="es-MX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𝐿</m:t>
                    </m:r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6" name="CuadroTexto 5"/>
            <xdr:cNvSpPr txBox="1"/>
          </xdr:nvSpPr>
          <xdr:spPr>
            <a:xfrm>
              <a:off x="15803880" y="11551920"/>
              <a:ext cx="642227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PE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∆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𝐻</a:t>
              </a:r>
              <a:r>
                <a:rPr lang="es-PE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_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𝑐=𝐽.𝐿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7</xdr:col>
      <xdr:colOff>83820</xdr:colOff>
      <xdr:row>77</xdr:row>
      <xdr:rowOff>152400</xdr:rowOff>
    </xdr:from>
    <xdr:ext cx="667490" cy="3434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/>
            <xdr:cNvSpPr txBox="1"/>
          </xdr:nvSpPr>
          <xdr:spPr>
            <a:xfrm>
              <a:off x="7223760" y="1488186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𝑅𝑒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𝑣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.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𝐷𝐼</m:t>
                        </m:r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  <a:ea typeface="Cambria Math" panose="02040503050406030204" pitchFamily="18" charset="0"/>
                          </a:rPr>
                          <m:t>𝜇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7" name="CuadroTexto 6"/>
            <xdr:cNvSpPr txBox="1"/>
          </xdr:nvSpPr>
          <xdr:spPr>
            <a:xfrm>
              <a:off x="7223760" y="14881860"/>
              <a:ext cx="667490" cy="3434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𝑅𝑒=(𝑣.𝐷𝐼)/</a:t>
              </a:r>
              <a:r>
                <a:rPr lang="es-MX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𝜇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9</xdr:col>
      <xdr:colOff>480060</xdr:colOff>
      <xdr:row>77</xdr:row>
      <xdr:rowOff>144780</xdr:rowOff>
    </xdr:from>
    <xdr:ext cx="658450" cy="36939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uadroTexto 7"/>
            <xdr:cNvSpPr txBox="1"/>
          </xdr:nvSpPr>
          <xdr:spPr>
            <a:xfrm>
              <a:off x="9281160" y="1487424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MX" sz="1100" b="0" i="1">
                        <a:latin typeface="Cambria Math" panose="02040503050406030204" pitchFamily="18" charset="0"/>
                      </a:rPr>
                      <m:t>𝑗</m:t>
                    </m:r>
                    <m:r>
                      <a:rPr lang="es-MX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𝑓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𝐷𝑖</m:t>
                        </m:r>
                      </m:den>
                    </m:f>
                    <m:r>
                      <a:rPr lang="es-MX" sz="1100" b="0" i="1">
                        <a:latin typeface="Cambria Math" panose="02040503050406030204" pitchFamily="18" charset="0"/>
                      </a:rPr>
                      <m:t>.</m:t>
                    </m:r>
                    <m:f>
                      <m:fPr>
                        <m:ctrlPr>
                          <a:rPr lang="es-MX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sSup>
                          <m:sSupPr>
                            <m:ctrlPr>
                              <a:rPr lang="es-MX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𝑣</m:t>
                            </m:r>
                          </m:e>
                          <m:sup>
                            <m:r>
                              <a:rPr lang="es-MX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num>
                      <m:den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s-MX" sz="1100" b="0" i="1">
                            <a:latin typeface="Cambria Math" panose="02040503050406030204" pitchFamily="18" charset="0"/>
                          </a:rPr>
                          <m:t>𝑔</m:t>
                        </m:r>
                      </m:den>
                    </m:f>
                  </m:oMath>
                </m:oMathPara>
              </a14:m>
              <a:endParaRPr lang="es-PE" sz="1100"/>
            </a:p>
          </xdr:txBody>
        </xdr:sp>
      </mc:Choice>
      <mc:Fallback xmlns="">
        <xdr:sp macro="" textlink="">
          <xdr:nvSpPr>
            <xdr:cNvPr id="8" name="CuadroTexto 7"/>
            <xdr:cNvSpPr txBox="1"/>
          </xdr:nvSpPr>
          <xdr:spPr>
            <a:xfrm>
              <a:off x="9281160" y="14874240"/>
              <a:ext cx="658450" cy="36939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MX" sz="1100" b="0" i="0">
                  <a:latin typeface="Cambria Math" panose="02040503050406030204" pitchFamily="18" charset="0"/>
                </a:rPr>
                <a:t>𝑗=𝑓/</a:t>
              </a:r>
              <a:r>
                <a:rPr lang="es-PE" sz="1100" b="0" i="0">
                  <a:latin typeface="Cambria Math" panose="02040503050406030204" pitchFamily="18" charset="0"/>
                </a:rPr>
                <a:t>𝐷𝑖</a:t>
              </a:r>
              <a:r>
                <a:rPr lang="es-MX" sz="1100" b="0" i="0">
                  <a:latin typeface="Cambria Math" panose="02040503050406030204" pitchFamily="18" charset="0"/>
                </a:rPr>
                <a:t>.𝑣^2/2𝑔</a:t>
              </a:r>
              <a:endParaRPr lang="es-PE" sz="1100"/>
            </a:p>
          </xdr:txBody>
        </xdr:sp>
      </mc:Fallback>
    </mc:AlternateContent>
    <xdr:clientData/>
  </xdr:oneCellAnchor>
  <xdr:oneCellAnchor>
    <xdr:from>
      <xdr:col>4</xdr:col>
      <xdr:colOff>419100</xdr:colOff>
      <xdr:row>77</xdr:row>
      <xdr:rowOff>53340</xdr:rowOff>
    </xdr:from>
    <xdr:ext cx="1839158" cy="65659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CuadroTexto 8"/>
            <xdr:cNvSpPr txBox="1"/>
          </xdr:nvSpPr>
          <xdr:spPr>
            <a:xfrm>
              <a:off x="4221480" y="1478280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PE" sz="1100" b="0" i="1">
                        <a:latin typeface="Cambria Math" panose="02040503050406030204" pitchFamily="18" charset="0"/>
                      </a:rPr>
                      <m:t>𝑓</m:t>
                    </m:r>
                    <m:r>
                      <a:rPr lang="es-PE" sz="11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s-PE" sz="11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1</m:t>
                        </m:r>
                      </m:num>
                      <m:den>
                        <m:r>
                          <a:rPr lang="es-PE" sz="1100" b="0" i="1">
                            <a:latin typeface="Cambria Math" panose="02040503050406030204" pitchFamily="18" charset="0"/>
                          </a:rPr>
                          <m:t>4</m:t>
                        </m:r>
                        <m:sSup>
                          <m:sSupPr>
                            <m:ctrlPr>
                              <a:rPr lang="es-PE" sz="1100" b="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d>
                              <m:dPr>
                                <m:begChr m:val="["/>
                                <m:endChr m:val="]"/>
                                <m:ctrlP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</m:ctrlPr>
                              </m:dPr>
                              <m:e>
                                <m:r>
                                  <a:rPr lang="es-PE" sz="1100" b="0" i="1">
                                    <a:solidFill>
                                      <a:schemeClr val="tx1"/>
                                    </a:solidFill>
                                    <a:effectLst/>
                                    <a:latin typeface="Cambria Math" panose="02040503050406030204" pitchFamily="18" charset="0"/>
                                    <a:ea typeface="+mn-ea"/>
                                    <a:cs typeface="+mn-cs"/>
                                  </a:rPr>
                                  <m:t>𝑙𝑜𝑔</m:t>
                                </m:r>
                                <m:d>
                                  <m:dPr>
                                    <m:ctrlP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</m:ctrlPr>
                                  </m:dPr>
                                  <m:e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MX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𝑘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3.7</m:t>
                                        </m:r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𝐷𝐼</m:t>
                                        </m:r>
                                      </m:den>
                                    </m:f>
                                    <m:r>
                                      <a:rPr lang="es-PE" sz="1100" b="0" i="1">
                                        <a:solidFill>
                                          <a:schemeClr val="tx1"/>
                                        </a:solidFill>
                                        <a:effectLst/>
                                        <a:latin typeface="Cambria Math" panose="02040503050406030204" pitchFamily="18" charset="0"/>
                                        <a:ea typeface="+mn-ea"/>
                                        <a:cs typeface="+mn-cs"/>
                                      </a:rPr>
                                      <m:t>+</m:t>
                                    </m:r>
                                    <m:f>
                                      <m:fPr>
                                        <m:ctrlP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</m:ctrlPr>
                                      </m:fPr>
                                      <m:num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2.51</m:t>
                                        </m:r>
                                      </m:num>
                                      <m:den>
                                        <m:r>
                                          <a:rPr lang="es-PE" sz="1100" b="0" i="1">
                                            <a:solidFill>
                                              <a:schemeClr val="tx1"/>
                                            </a:solidFill>
                                            <a:effectLst/>
                                            <a:latin typeface="Cambria Math" panose="02040503050406030204" pitchFamily="18" charset="0"/>
                                            <a:ea typeface="+mn-ea"/>
                                            <a:cs typeface="+mn-cs"/>
                                          </a:rPr>
                                          <m:t>𝑅𝑒</m:t>
                                        </m:r>
                                        <m:rad>
                                          <m:radPr>
                                            <m:degHide m:val="on"/>
                                            <m:ctrlP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</m:ctrlPr>
                                          </m:radPr>
                                          <m:deg/>
                                          <m:e>
                                            <m:r>
                                              <a:rPr lang="es-PE" sz="1100" b="0" i="1">
                                                <a:solidFill>
                                                  <a:schemeClr val="tx1"/>
                                                </a:solidFill>
                                                <a:effectLst/>
                                                <a:latin typeface="Cambria Math" panose="02040503050406030204" pitchFamily="18" charset="0"/>
                                                <a:ea typeface="+mn-ea"/>
                                                <a:cs typeface="+mn-cs"/>
                                              </a:rPr>
                                              <m:t>𝑓</m:t>
                                            </m:r>
                                          </m:e>
                                        </m:rad>
                                      </m:den>
                                    </m:f>
                                  </m:e>
                                </m:d>
                              </m:e>
                            </m:d>
                          </m:e>
                          <m:sup>
                            <m:r>
                              <a:rPr lang="es-PE" sz="1100" b="0" i="1">
                                <a:latin typeface="Cambria Math" panose="02040503050406030204" pitchFamily="18" charset="0"/>
                              </a:rPr>
                              <m:t>2</m:t>
                            </m:r>
                          </m:sup>
                        </m:sSup>
                      </m:den>
                    </m:f>
                  </m:oMath>
                </m:oMathPara>
              </a14:m>
              <a:endParaRPr lang="es-PE" sz="1100" b="0"/>
            </a:p>
          </xdr:txBody>
        </xdr:sp>
      </mc:Choice>
      <mc:Fallback xmlns="">
        <xdr:sp macro="" textlink="">
          <xdr:nvSpPr>
            <xdr:cNvPr id="9" name="CuadroTexto 8"/>
            <xdr:cNvSpPr txBox="1"/>
          </xdr:nvSpPr>
          <xdr:spPr>
            <a:xfrm>
              <a:off x="4221480" y="14782800"/>
              <a:ext cx="1839158" cy="65659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PE" sz="1100" b="0" i="0">
                  <a:latin typeface="Cambria Math" panose="02040503050406030204" pitchFamily="18" charset="0"/>
                </a:rPr>
                <a:t>𝑓=1/(4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[𝑙𝑜𝑔(</a:t>
              </a:r>
              <a:r>
                <a:rPr lang="es-MX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𝑘</a:t>
              </a:r>
              <a:r>
                <a:rPr lang="es-PE" sz="1100" b="0" i="0">
                  <a:solidFill>
                    <a:schemeClr val="tx1"/>
                  </a:solidFill>
                  <a:effectLst/>
                  <a:latin typeface="Cambria Math" panose="02040503050406030204" pitchFamily="18" charset="0"/>
                  <a:ea typeface="+mn-ea"/>
                  <a:cs typeface="+mn-cs"/>
                </a:rPr>
                <a:t>/3.7𝐷𝐼+2.51/(𝑅𝑒√𝑓))]^</a:t>
              </a:r>
              <a:r>
                <a:rPr lang="es-PE" sz="1100" b="0" i="0">
                  <a:latin typeface="Cambria Math" panose="02040503050406030204" pitchFamily="18" charset="0"/>
                </a:rPr>
                <a:t>2 )</a:t>
              </a:r>
              <a:endParaRPr lang="es-PE" sz="1100" b="0"/>
            </a:p>
          </xdr:txBody>
        </xdr:sp>
      </mc:Fallback>
    </mc:AlternateContent>
    <xdr:clientData/>
  </xdr:oneCellAnchor>
  <xdr:twoCellAnchor editAs="oneCell">
    <xdr:from>
      <xdr:col>5</xdr:col>
      <xdr:colOff>974969</xdr:colOff>
      <xdr:row>1</xdr:row>
      <xdr:rowOff>103714</xdr:rowOff>
    </xdr:from>
    <xdr:to>
      <xdr:col>11</xdr:col>
      <xdr:colOff>63500</xdr:colOff>
      <xdr:row>24</xdr:row>
      <xdr:rowOff>26767</xdr:rowOff>
    </xdr:to>
    <xdr:pic>
      <xdr:nvPicPr>
        <xdr:cNvPr id="11" name="Imagen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49889" y="286594"/>
          <a:ext cx="4430151" cy="4129293"/>
        </a:xfrm>
        <a:prstGeom prst="rect">
          <a:avLst/>
        </a:prstGeom>
      </xdr:spPr>
    </xdr:pic>
    <xdr:clientData/>
  </xdr:twoCellAnchor>
  <xdr:twoCellAnchor editAs="oneCell">
    <xdr:from>
      <xdr:col>5</xdr:col>
      <xdr:colOff>718308</xdr:colOff>
      <xdr:row>26</xdr:row>
      <xdr:rowOff>96519</xdr:rowOff>
    </xdr:from>
    <xdr:to>
      <xdr:col>11</xdr:col>
      <xdr:colOff>299720</xdr:colOff>
      <xdr:row>45</xdr:row>
      <xdr:rowOff>50708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93228" y="4851399"/>
          <a:ext cx="4923032" cy="3428909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18</xdr:row>
      <xdr:rowOff>38100</xdr:rowOff>
    </xdr:from>
    <xdr:to>
      <xdr:col>4</xdr:col>
      <xdr:colOff>1119967</xdr:colOff>
      <xdr:row>39</xdr:row>
      <xdr:rowOff>87042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12420" y="3329940"/>
          <a:ext cx="4968067" cy="38894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4"/>
  <sheetViews>
    <sheetView showGridLines="0" zoomScaleNormal="100" zoomScaleSheetLayoutView="100" workbookViewId="0">
      <selection activeCell="P5" sqref="P5"/>
    </sheetView>
  </sheetViews>
  <sheetFormatPr baseColWidth="10" defaultRowHeight="14.4" x14ac:dyDescent="0.3"/>
  <cols>
    <col min="1" max="1" width="5.33203125" customWidth="1"/>
  </cols>
  <sheetData>
    <row r="1" spans="2:15" ht="18" x14ac:dyDescent="0.35">
      <c r="B1" s="85" t="s">
        <v>67</v>
      </c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</row>
    <row r="3" spans="2:15" x14ac:dyDescent="0.3">
      <c r="B3" s="6" t="s">
        <v>68</v>
      </c>
    </row>
    <row r="17" spans="2:15" x14ac:dyDescent="0.3">
      <c r="B17" s="84" t="s">
        <v>4</v>
      </c>
      <c r="C17" s="84"/>
      <c r="D17" s="84"/>
      <c r="E17" s="84"/>
      <c r="G17" s="84" t="s">
        <v>5</v>
      </c>
      <c r="H17" s="84"/>
      <c r="I17" s="84"/>
      <c r="J17" s="84"/>
      <c r="L17" s="84" t="s">
        <v>105</v>
      </c>
      <c r="M17" s="84"/>
      <c r="N17" s="84"/>
      <c r="O17" s="84"/>
    </row>
    <row r="18" spans="2:15" ht="43.2" x14ac:dyDescent="0.3">
      <c r="B18" s="1" t="s">
        <v>0</v>
      </c>
      <c r="C18" s="1" t="s">
        <v>1</v>
      </c>
      <c r="D18" s="1" t="s">
        <v>2</v>
      </c>
      <c r="E18" s="1" t="s">
        <v>3</v>
      </c>
      <c r="G18" s="1" t="s">
        <v>0</v>
      </c>
      <c r="H18" s="1" t="s">
        <v>1</v>
      </c>
      <c r="I18" s="1" t="s">
        <v>2</v>
      </c>
      <c r="J18" s="1" t="s">
        <v>3</v>
      </c>
      <c r="L18" s="1" t="s">
        <v>0</v>
      </c>
      <c r="M18" s="1" t="s">
        <v>1</v>
      </c>
      <c r="N18" s="1" t="s">
        <v>2</v>
      </c>
      <c r="O18" s="1" t="s">
        <v>3</v>
      </c>
    </row>
    <row r="19" spans="2:15" x14ac:dyDescent="0.3">
      <c r="B19" s="2">
        <v>90</v>
      </c>
      <c r="C19" s="2">
        <v>73.599999999999994</v>
      </c>
      <c r="D19" s="2">
        <f>ROUND(1.5*0.013/0.009*SQRT(C19/1000+0.05),2)</f>
        <v>0.76</v>
      </c>
      <c r="E19" s="2">
        <f>ROUND(D19*PI()*(C19/1000)^2/4*1000,2)</f>
        <v>3.23</v>
      </c>
      <c r="G19" s="2">
        <v>100</v>
      </c>
      <c r="H19" s="2">
        <v>95.9</v>
      </c>
      <c r="I19" s="2">
        <f>ROUND(1.5*0.013/0.017*SQRT(H19/1000+0.05),2)</f>
        <v>0.44</v>
      </c>
      <c r="J19" s="2">
        <f>ROUND(I19*PI()*(H19/1000)^2/4*1000,2)</f>
        <v>3.18</v>
      </c>
      <c r="L19" s="2">
        <v>90</v>
      </c>
      <c r="M19" s="2">
        <v>84</v>
      </c>
      <c r="N19" s="2">
        <f>ROUND(1.5*0.013/0.009*SQRT(M19/1000+0.05),2)</f>
        <v>0.79</v>
      </c>
      <c r="O19" s="2">
        <f>ROUND(N19*PI()*(M19/1000)^2/4*1000,2)</f>
        <v>4.38</v>
      </c>
    </row>
    <row r="20" spans="2:15" x14ac:dyDescent="0.3">
      <c r="B20" s="2">
        <v>110</v>
      </c>
      <c r="C20" s="2">
        <v>90</v>
      </c>
      <c r="D20" s="2">
        <f t="shared" ref="D20:D31" si="0">ROUND(1.5*0.013/0.009*SQRT(C20/1000+0.05),2)</f>
        <v>0.81</v>
      </c>
      <c r="E20" s="2">
        <f t="shared" ref="E20:E31" si="1">ROUND(D20*PI()*(C20/1000)^2/4*1000,2)</f>
        <v>5.15</v>
      </c>
      <c r="G20" s="2">
        <v>125</v>
      </c>
      <c r="H20" s="2">
        <v>121.6</v>
      </c>
      <c r="I20" s="2">
        <f t="shared" ref="I20:I30" si="2">ROUND(1.5*0.013/0.017*SQRT(H20/1000+0.05),2)</f>
        <v>0.48</v>
      </c>
      <c r="J20" s="2">
        <f t="shared" ref="J20:J25" si="3">ROUND(I20*PI()*(H20/1000)^2/4*1000,2)</f>
        <v>5.57</v>
      </c>
      <c r="L20" s="2">
        <v>110</v>
      </c>
      <c r="M20" s="2">
        <v>104</v>
      </c>
      <c r="N20" s="2">
        <f t="shared" ref="N20:N30" si="4">ROUND(1.5*0.013/0.009*SQRT(M20/1000+0.05),2)</f>
        <v>0.85</v>
      </c>
      <c r="O20" s="2">
        <f t="shared" ref="O20:O30" si="5">ROUND(N20*PI()*(M20/1000)^2/4*1000,2)</f>
        <v>7.22</v>
      </c>
    </row>
    <row r="21" spans="2:15" x14ac:dyDescent="0.3">
      <c r="B21" s="2">
        <v>140</v>
      </c>
      <c r="C21" s="2">
        <v>114.6</v>
      </c>
      <c r="D21" s="2">
        <f t="shared" si="0"/>
        <v>0.88</v>
      </c>
      <c r="E21" s="2">
        <f t="shared" si="1"/>
        <v>9.08</v>
      </c>
      <c r="G21" s="2">
        <v>150</v>
      </c>
      <c r="H21" s="2">
        <v>147.30000000000001</v>
      </c>
      <c r="I21" s="2">
        <f t="shared" si="2"/>
        <v>0.51</v>
      </c>
      <c r="J21" s="2">
        <f t="shared" si="3"/>
        <v>8.69</v>
      </c>
      <c r="L21" s="2">
        <v>125</v>
      </c>
      <c r="M21" s="2">
        <v>117.8</v>
      </c>
      <c r="N21" s="2">
        <f t="shared" si="4"/>
        <v>0.89</v>
      </c>
      <c r="O21" s="2">
        <f t="shared" si="5"/>
        <v>9.6999999999999993</v>
      </c>
    </row>
    <row r="22" spans="2:15" x14ac:dyDescent="0.3">
      <c r="B22" s="2">
        <v>160</v>
      </c>
      <c r="C22" s="2">
        <v>130.80000000000001</v>
      </c>
      <c r="D22" s="2">
        <f t="shared" si="0"/>
        <v>0.92</v>
      </c>
      <c r="E22" s="2">
        <f t="shared" si="1"/>
        <v>12.36</v>
      </c>
      <c r="G22" s="2">
        <v>200</v>
      </c>
      <c r="H22" s="2">
        <v>198.9</v>
      </c>
      <c r="I22" s="2">
        <f t="shared" si="2"/>
        <v>0.56999999999999995</v>
      </c>
      <c r="J22" s="2">
        <f t="shared" si="3"/>
        <v>17.71</v>
      </c>
      <c r="L22" s="2">
        <v>140</v>
      </c>
      <c r="M22" s="2">
        <v>132.4</v>
      </c>
      <c r="N22" s="2">
        <f t="shared" si="4"/>
        <v>0.93</v>
      </c>
      <c r="O22" s="2">
        <f t="shared" si="5"/>
        <v>12.8</v>
      </c>
    </row>
    <row r="23" spans="2:15" x14ac:dyDescent="0.3">
      <c r="B23" s="2">
        <v>200</v>
      </c>
      <c r="C23" s="2">
        <v>163.6</v>
      </c>
      <c r="D23" s="57">
        <f t="shared" si="0"/>
        <v>1</v>
      </c>
      <c r="E23" s="2">
        <f t="shared" si="1"/>
        <v>21.02</v>
      </c>
      <c r="G23" s="58">
        <v>250</v>
      </c>
      <c r="H23" s="58">
        <v>249.9</v>
      </c>
      <c r="I23" s="58">
        <f t="shared" si="2"/>
        <v>0.63</v>
      </c>
      <c r="J23" s="58">
        <f t="shared" si="3"/>
        <v>30.9</v>
      </c>
      <c r="L23" s="2">
        <v>160</v>
      </c>
      <c r="M23" s="2">
        <v>151.4</v>
      </c>
      <c r="N23" s="2">
        <f t="shared" si="4"/>
        <v>0.97</v>
      </c>
      <c r="O23" s="2">
        <f t="shared" si="5"/>
        <v>17.46</v>
      </c>
    </row>
    <row r="24" spans="2:15" x14ac:dyDescent="0.3">
      <c r="B24" s="2">
        <v>225</v>
      </c>
      <c r="C24" s="2">
        <v>184</v>
      </c>
      <c r="D24" s="2">
        <f t="shared" si="0"/>
        <v>1.05</v>
      </c>
      <c r="E24" s="2">
        <f t="shared" si="1"/>
        <v>27.92</v>
      </c>
      <c r="G24" s="2">
        <v>300</v>
      </c>
      <c r="H24" s="2">
        <v>300.89999999999998</v>
      </c>
      <c r="I24" s="2">
        <f t="shared" si="2"/>
        <v>0.68</v>
      </c>
      <c r="J24" s="2">
        <f t="shared" si="3"/>
        <v>48.36</v>
      </c>
      <c r="L24" s="2">
        <v>200</v>
      </c>
      <c r="M24" s="2">
        <v>189.2</v>
      </c>
      <c r="N24" s="2">
        <f t="shared" si="4"/>
        <v>1.06</v>
      </c>
      <c r="O24" s="2">
        <f t="shared" si="5"/>
        <v>29.8</v>
      </c>
    </row>
    <row r="25" spans="2:15" x14ac:dyDescent="0.3">
      <c r="B25" s="58">
        <v>250</v>
      </c>
      <c r="C25" s="58">
        <v>204.6</v>
      </c>
      <c r="D25" s="58">
        <f t="shared" si="0"/>
        <v>1.0900000000000001</v>
      </c>
      <c r="E25" s="58">
        <f>ROUND(D25*PI()*(C25/1000)^2/4*1000,2)</f>
        <v>35.840000000000003</v>
      </c>
      <c r="G25" s="4">
        <v>350</v>
      </c>
      <c r="H25" s="4">
        <v>349.7</v>
      </c>
      <c r="I25" s="2">
        <f t="shared" si="2"/>
        <v>0.73</v>
      </c>
      <c r="J25" s="4">
        <f t="shared" si="3"/>
        <v>70.11</v>
      </c>
      <c r="L25" s="2">
        <v>225</v>
      </c>
      <c r="M25" s="2">
        <v>212.8</v>
      </c>
      <c r="N25" s="2">
        <f t="shared" si="4"/>
        <v>1.1100000000000001</v>
      </c>
      <c r="O25" s="2">
        <f t="shared" si="5"/>
        <v>39.479999999999997</v>
      </c>
    </row>
    <row r="26" spans="2:15" x14ac:dyDescent="0.3">
      <c r="B26" s="2">
        <v>315</v>
      </c>
      <c r="C26" s="2">
        <v>257.8</v>
      </c>
      <c r="D26" s="2">
        <f t="shared" si="0"/>
        <v>1.2</v>
      </c>
      <c r="E26" s="2">
        <f t="shared" si="1"/>
        <v>62.64</v>
      </c>
      <c r="G26" s="2">
        <v>400</v>
      </c>
      <c r="H26" s="2">
        <v>399.7</v>
      </c>
      <c r="I26" s="2">
        <f t="shared" si="2"/>
        <v>0.77</v>
      </c>
      <c r="J26" s="2">
        <f>ROUND(I26*PI()*(H26/1000)^2/4*1000,2)</f>
        <v>96.62</v>
      </c>
      <c r="L26" s="58">
        <v>250</v>
      </c>
      <c r="M26" s="58">
        <v>236.4</v>
      </c>
      <c r="N26" s="58">
        <f t="shared" si="4"/>
        <v>1.1599999999999999</v>
      </c>
      <c r="O26" s="58">
        <f t="shared" si="5"/>
        <v>50.91</v>
      </c>
    </row>
    <row r="27" spans="2:15" x14ac:dyDescent="0.3">
      <c r="B27" s="2">
        <v>355</v>
      </c>
      <c r="C27" s="2">
        <v>290.60000000000002</v>
      </c>
      <c r="D27" s="2">
        <f t="shared" si="0"/>
        <v>1.26</v>
      </c>
      <c r="E27" s="2">
        <f t="shared" si="1"/>
        <v>83.57</v>
      </c>
      <c r="G27" s="2">
        <v>450</v>
      </c>
      <c r="H27" s="2">
        <v>449.5</v>
      </c>
      <c r="I27" s="2">
        <f t="shared" si="2"/>
        <v>0.81</v>
      </c>
      <c r="J27" s="2">
        <f>ROUND(I27*PI()*(H27/1000)^2/4*1000,2)</f>
        <v>128.54</v>
      </c>
      <c r="L27" s="2">
        <v>315</v>
      </c>
      <c r="M27" s="2">
        <v>298</v>
      </c>
      <c r="N27" s="2">
        <f t="shared" si="4"/>
        <v>1.28</v>
      </c>
      <c r="O27" s="2">
        <f t="shared" si="5"/>
        <v>89.28</v>
      </c>
    </row>
    <row r="28" spans="2:15" x14ac:dyDescent="0.3">
      <c r="B28" s="2">
        <v>400</v>
      </c>
      <c r="C28" s="2">
        <v>327.39999999999998</v>
      </c>
      <c r="D28" s="2">
        <f t="shared" si="0"/>
        <v>1.33</v>
      </c>
      <c r="E28" s="2">
        <f t="shared" si="1"/>
        <v>111.97</v>
      </c>
      <c r="G28" s="2">
        <v>500</v>
      </c>
      <c r="H28" s="2">
        <v>500.5</v>
      </c>
      <c r="I28" s="2">
        <f t="shared" si="2"/>
        <v>0.85</v>
      </c>
      <c r="J28" s="2">
        <f>ROUND(I28*PI()*(H28/1000)^2/4*1000,2)</f>
        <v>167.23</v>
      </c>
      <c r="L28" s="2">
        <v>355</v>
      </c>
      <c r="M28" s="2">
        <v>336</v>
      </c>
      <c r="N28" s="2">
        <f t="shared" si="4"/>
        <v>1.35</v>
      </c>
      <c r="O28" s="2">
        <f t="shared" si="5"/>
        <v>119.7</v>
      </c>
    </row>
    <row r="29" spans="2:15" x14ac:dyDescent="0.3">
      <c r="B29" s="2">
        <v>450</v>
      </c>
      <c r="C29" s="2">
        <v>368.2</v>
      </c>
      <c r="D29" s="2">
        <f t="shared" si="0"/>
        <v>1.4</v>
      </c>
      <c r="E29" s="2">
        <f t="shared" si="1"/>
        <v>149.07</v>
      </c>
      <c r="G29" s="2">
        <v>600</v>
      </c>
      <c r="H29" s="2">
        <v>601.29999999999995</v>
      </c>
      <c r="I29" s="2">
        <f t="shared" si="2"/>
        <v>0.93</v>
      </c>
      <c r="J29" s="2">
        <f>ROUND(I29*PI()*(H29/1000)^2/4*1000,2)</f>
        <v>264.08999999999997</v>
      </c>
      <c r="L29" s="2">
        <v>400</v>
      </c>
      <c r="M29" s="2">
        <v>378.4</v>
      </c>
      <c r="N29" s="2">
        <f t="shared" si="4"/>
        <v>1.42</v>
      </c>
      <c r="O29" s="2">
        <f t="shared" si="5"/>
        <v>159.69</v>
      </c>
    </row>
    <row r="30" spans="2:15" x14ac:dyDescent="0.3">
      <c r="B30" s="2">
        <v>500</v>
      </c>
      <c r="C30" s="2">
        <v>409.2</v>
      </c>
      <c r="D30" s="2">
        <f t="shared" si="0"/>
        <v>1.47</v>
      </c>
      <c r="E30" s="2">
        <f t="shared" si="1"/>
        <v>193.32</v>
      </c>
      <c r="G30" s="2">
        <v>800</v>
      </c>
      <c r="H30" s="2">
        <v>800</v>
      </c>
      <c r="I30" s="2">
        <f t="shared" si="2"/>
        <v>1.06</v>
      </c>
      <c r="J30" s="2">
        <f>ROUND(I30*PI()*(H30/1000)^2/4*1000,2)</f>
        <v>532.80999999999995</v>
      </c>
      <c r="L30" s="2">
        <v>450</v>
      </c>
      <c r="M30" s="2">
        <v>426</v>
      </c>
      <c r="N30" s="2">
        <f t="shared" si="4"/>
        <v>1.49</v>
      </c>
      <c r="O30" s="2">
        <f t="shared" si="5"/>
        <v>212.37</v>
      </c>
    </row>
    <row r="31" spans="2:15" x14ac:dyDescent="0.3">
      <c r="B31" s="2">
        <v>630</v>
      </c>
      <c r="C31" s="2">
        <v>515.6</v>
      </c>
      <c r="D31" s="2">
        <f t="shared" si="0"/>
        <v>1.63</v>
      </c>
      <c r="E31" s="2">
        <f t="shared" si="1"/>
        <v>340.33</v>
      </c>
      <c r="L31" s="2">
        <v>500</v>
      </c>
      <c r="M31" s="2">
        <v>472</v>
      </c>
      <c r="N31" s="2">
        <f>ROUND(1.5*0.013/0.009*SQRT(M31/1000+0.05),2)</f>
        <v>1.57</v>
      </c>
      <c r="O31" s="2">
        <f>ROUND(N31*PI()*(M31/1000)^2/4*1000,2)</f>
        <v>274.70999999999998</v>
      </c>
    </row>
    <row r="32" spans="2:15" x14ac:dyDescent="0.3">
      <c r="L32" s="2">
        <v>630</v>
      </c>
      <c r="M32" s="2">
        <v>595.79999999999995</v>
      </c>
      <c r="N32" s="2">
        <f>ROUND(1.5*0.013/0.009*SQRT(M32/1000+0.05),2)</f>
        <v>1.74</v>
      </c>
      <c r="O32" s="2">
        <f>ROUND(N32*PI()*(M32/1000)^2/4*1000,2)</f>
        <v>485.11</v>
      </c>
    </row>
    <row r="33" spans="12:15" x14ac:dyDescent="0.3">
      <c r="L33" s="2">
        <v>710</v>
      </c>
      <c r="M33" s="2">
        <v>671.4</v>
      </c>
      <c r="N33" s="2">
        <f>ROUND(1.5*0.013/0.009*SQRT(M33/1000+0.05),2)</f>
        <v>1.84</v>
      </c>
      <c r="O33" s="2">
        <f>ROUND(N33*PI()*(M33/1000)^2/4*1000,2)</f>
        <v>651.42999999999995</v>
      </c>
    </row>
    <row r="34" spans="12:15" x14ac:dyDescent="0.3">
      <c r="L34" s="2">
        <v>800</v>
      </c>
      <c r="M34" s="2">
        <v>757.8</v>
      </c>
      <c r="N34" s="2">
        <f>ROUND(1.5*0.013/0.009*SQRT(M34/1000+0.05),2)</f>
        <v>1.95</v>
      </c>
      <c r="O34" s="2">
        <f>ROUND(N34*PI()*(M34/1000)^2/4*1000,2)</f>
        <v>879.5</v>
      </c>
    </row>
  </sheetData>
  <mergeCells count="4">
    <mergeCell ref="B17:E17"/>
    <mergeCell ref="G17:J17"/>
    <mergeCell ref="L17:O17"/>
    <mergeCell ref="B1:O1"/>
  </mergeCells>
  <pageMargins left="0.7" right="0.7" top="0.75" bottom="0.75" header="0.3" footer="0.3"/>
  <pageSetup paperSize="9" scale="53" orientation="portrait" horizontalDpi="4294967294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tabSelected="1" workbookViewId="0">
      <selection activeCell="B6" sqref="B6"/>
    </sheetView>
  </sheetViews>
  <sheetFormatPr baseColWidth="10" defaultRowHeight="14.4" x14ac:dyDescent="0.3"/>
  <sheetData>
    <row r="1" spans="1:5" ht="28.8" x14ac:dyDescent="0.55000000000000004">
      <c r="A1" s="92" t="s">
        <v>93</v>
      </c>
    </row>
    <row r="3" spans="1:5" ht="28.8" x14ac:dyDescent="0.55000000000000004">
      <c r="A3" s="92" t="s">
        <v>97</v>
      </c>
    </row>
    <row r="5" spans="1:5" ht="33.6" x14ac:dyDescent="0.65">
      <c r="B5" s="93" t="s">
        <v>94</v>
      </c>
    </row>
    <row r="6" spans="1:5" ht="33.6" x14ac:dyDescent="0.65">
      <c r="B6" s="93" t="s">
        <v>95</v>
      </c>
    </row>
    <row r="7" spans="1:5" ht="33.6" x14ac:dyDescent="0.65">
      <c r="B7" s="93" t="s">
        <v>96</v>
      </c>
    </row>
    <row r="10" spans="1:5" ht="18" x14ac:dyDescent="0.35">
      <c r="B10" s="94" t="s">
        <v>98</v>
      </c>
    </row>
    <row r="11" spans="1:5" ht="18" x14ac:dyDescent="0.35">
      <c r="B11" s="94" t="s">
        <v>99</v>
      </c>
    </row>
    <row r="12" spans="1:5" x14ac:dyDescent="0.3">
      <c r="E12" t="s">
        <v>103</v>
      </c>
    </row>
    <row r="13" spans="1:5" x14ac:dyDescent="0.3">
      <c r="D13" t="s">
        <v>100</v>
      </c>
    </row>
    <row r="14" spans="1:5" x14ac:dyDescent="0.3">
      <c r="D14" t="s">
        <v>101</v>
      </c>
    </row>
    <row r="15" spans="1:5" x14ac:dyDescent="0.3">
      <c r="D15" t="s">
        <v>102</v>
      </c>
    </row>
    <row r="17" spans="2:4" x14ac:dyDescent="0.3">
      <c r="D17" t="s">
        <v>69</v>
      </c>
    </row>
    <row r="18" spans="2:4" x14ac:dyDescent="0.3">
      <c r="D18" t="s">
        <v>104</v>
      </c>
    </row>
    <row r="23" spans="2:4" ht="21" x14ac:dyDescent="0.4">
      <c r="B23" s="95" t="s">
        <v>106</v>
      </c>
    </row>
  </sheetData>
  <pageMargins left="0.7" right="0.7" top="0.75" bottom="0.75" header="0.3" footer="0.3"/>
  <pageSetup paperSize="9" orientation="portrait" horizontalDpi="4294967294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88"/>
  <sheetViews>
    <sheetView showGridLines="0" topLeftCell="A61" zoomScaleNormal="100" zoomScaleSheetLayoutView="80" workbookViewId="0">
      <selection activeCell="E66" sqref="E66"/>
    </sheetView>
  </sheetViews>
  <sheetFormatPr baseColWidth="10" defaultRowHeight="14.4" x14ac:dyDescent="0.3"/>
  <cols>
    <col min="1" max="1" width="4.44140625" customWidth="1"/>
    <col min="3" max="3" width="27.88671875" bestFit="1" customWidth="1"/>
    <col min="5" max="6" width="18.5546875" customWidth="1"/>
    <col min="9" max="9" width="12.6640625" bestFit="1" customWidth="1"/>
    <col min="11" max="11" width="12" bestFit="1" customWidth="1"/>
  </cols>
  <sheetData>
    <row r="1" spans="2:5" x14ac:dyDescent="0.3">
      <c r="B1" s="6" t="s">
        <v>27</v>
      </c>
      <c r="E1" s="45"/>
    </row>
    <row r="2" spans="2:5" x14ac:dyDescent="0.3">
      <c r="E2" s="45"/>
    </row>
    <row r="3" spans="2:5" x14ac:dyDescent="0.3">
      <c r="E3" s="45"/>
    </row>
    <row r="4" spans="2:5" x14ac:dyDescent="0.3">
      <c r="E4" s="45"/>
    </row>
    <row r="5" spans="2:5" x14ac:dyDescent="0.3">
      <c r="E5" s="45"/>
    </row>
    <row r="6" spans="2:5" x14ac:dyDescent="0.3">
      <c r="E6" s="45"/>
    </row>
    <row r="7" spans="2:5" x14ac:dyDescent="0.3">
      <c r="E7" s="45"/>
    </row>
    <row r="8" spans="2:5" x14ac:dyDescent="0.3">
      <c r="E8" s="45"/>
    </row>
    <row r="9" spans="2:5" x14ac:dyDescent="0.3">
      <c r="E9" s="45"/>
    </row>
    <row r="10" spans="2:5" x14ac:dyDescent="0.3">
      <c r="E10" s="45"/>
    </row>
    <row r="11" spans="2:5" x14ac:dyDescent="0.3">
      <c r="E11" s="45"/>
    </row>
    <row r="12" spans="2:5" x14ac:dyDescent="0.3">
      <c r="E12" s="45"/>
    </row>
    <row r="13" spans="2:5" x14ac:dyDescent="0.3">
      <c r="E13" s="45"/>
    </row>
    <row r="14" spans="2:5" x14ac:dyDescent="0.3">
      <c r="E14" s="45"/>
    </row>
    <row r="15" spans="2:5" x14ac:dyDescent="0.3">
      <c r="E15" s="45"/>
    </row>
    <row r="16" spans="2:5" x14ac:dyDescent="0.3">
      <c r="E16" s="45"/>
    </row>
    <row r="17" spans="2:5" x14ac:dyDescent="0.3">
      <c r="E17" s="45"/>
    </row>
    <row r="18" spans="2:5" x14ac:dyDescent="0.3">
      <c r="B18" s="6" t="s">
        <v>28</v>
      </c>
      <c r="E18" s="45"/>
    </row>
    <row r="19" spans="2:5" x14ac:dyDescent="0.3">
      <c r="E19" s="45"/>
    </row>
    <row r="39" spans="2:6" x14ac:dyDescent="0.3">
      <c r="B39" s="6" t="s">
        <v>29</v>
      </c>
    </row>
    <row r="41" spans="2:6" x14ac:dyDescent="0.3">
      <c r="B41" t="s">
        <v>30</v>
      </c>
      <c r="C41">
        <v>165</v>
      </c>
      <c r="D41" t="s">
        <v>11</v>
      </c>
    </row>
    <row r="42" spans="2:6" x14ac:dyDescent="0.3">
      <c r="B42" t="s">
        <v>31</v>
      </c>
      <c r="C42">
        <v>50</v>
      </c>
      <c r="D42" t="s">
        <v>11</v>
      </c>
    </row>
    <row r="43" spans="2:6" x14ac:dyDescent="0.3">
      <c r="B43" t="s">
        <v>32</v>
      </c>
      <c r="C43">
        <v>2000</v>
      </c>
      <c r="D43" t="s">
        <v>11</v>
      </c>
    </row>
    <row r="44" spans="2:6" x14ac:dyDescent="0.3">
      <c r="B44" t="s">
        <v>33</v>
      </c>
      <c r="C44">
        <v>25</v>
      </c>
      <c r="D44" t="s">
        <v>14</v>
      </c>
    </row>
    <row r="46" spans="2:6" x14ac:dyDescent="0.3">
      <c r="B46" s="6" t="s">
        <v>34</v>
      </c>
    </row>
    <row r="47" spans="2:6" x14ac:dyDescent="0.3">
      <c r="B47" s="6"/>
    </row>
    <row r="48" spans="2:6" x14ac:dyDescent="0.3">
      <c r="B48" s="3"/>
      <c r="C48" s="10" t="s">
        <v>35</v>
      </c>
      <c r="D48" s="3"/>
      <c r="E48" s="3" t="s">
        <v>23</v>
      </c>
      <c r="F48" s="3" t="s">
        <v>24</v>
      </c>
    </row>
    <row r="49" spans="2:8" x14ac:dyDescent="0.3">
      <c r="B49" s="7" t="s">
        <v>6</v>
      </c>
      <c r="C49" s="9" t="s">
        <v>7</v>
      </c>
      <c r="D49" s="7" t="s">
        <v>8</v>
      </c>
      <c r="E49" s="7">
        <v>151.4</v>
      </c>
      <c r="F49" s="7">
        <v>189.2</v>
      </c>
    </row>
    <row r="50" spans="2:8" x14ac:dyDescent="0.3">
      <c r="B50" s="11" t="s">
        <v>9</v>
      </c>
      <c r="C50" s="12" t="s">
        <v>10</v>
      </c>
      <c r="D50" s="11" t="s">
        <v>11</v>
      </c>
      <c r="E50" s="11">
        <f>C43</f>
        <v>2000</v>
      </c>
      <c r="F50" s="11">
        <f>C43</f>
        <v>2000</v>
      </c>
    </row>
    <row r="51" spans="2:8" x14ac:dyDescent="0.3">
      <c r="B51" s="7" t="s">
        <v>12</v>
      </c>
      <c r="C51" s="9" t="s">
        <v>13</v>
      </c>
      <c r="D51" s="7" t="s">
        <v>14</v>
      </c>
      <c r="E51" s="7">
        <f>C44</f>
        <v>25</v>
      </c>
      <c r="F51" s="7">
        <f>C44</f>
        <v>25</v>
      </c>
    </row>
    <row r="52" spans="2:8" x14ac:dyDescent="0.3">
      <c r="B52" s="11" t="s">
        <v>25</v>
      </c>
      <c r="C52" s="12" t="s">
        <v>26</v>
      </c>
      <c r="D52" s="11"/>
      <c r="E52" s="11">
        <v>8.9999999999999993E-3</v>
      </c>
      <c r="F52" s="11">
        <v>8.9999999999999993E-3</v>
      </c>
    </row>
    <row r="53" spans="2:8" x14ac:dyDescent="0.3">
      <c r="B53" s="7" t="s">
        <v>15</v>
      </c>
      <c r="C53" s="9" t="s">
        <v>16</v>
      </c>
      <c r="D53" s="7" t="s">
        <v>17</v>
      </c>
      <c r="E53" s="7">
        <f>ROUND(E51/1000/(PI()*(E49/1000)^2/4),2)</f>
        <v>1.39</v>
      </c>
      <c r="F53" s="7">
        <f>ROUND(F51/1000/(PI()*(F49/1000)^2/4),2)</f>
        <v>0.89</v>
      </c>
    </row>
    <row r="54" spans="2:8" x14ac:dyDescent="0.3">
      <c r="B54" s="11" t="s">
        <v>18</v>
      </c>
      <c r="C54" s="12" t="s">
        <v>19</v>
      </c>
      <c r="D54" s="11" t="s">
        <v>17</v>
      </c>
      <c r="E54" s="11">
        <f>ROUND(1.5*0.013/E52*SQRT(E49/1000+0.05),2)</f>
        <v>0.97</v>
      </c>
      <c r="F54" s="11">
        <f>ROUND(1.5*0.013/F52*SQRT(F49/1000+0.05),2)</f>
        <v>1.06</v>
      </c>
    </row>
    <row r="55" spans="2:8" x14ac:dyDescent="0.3">
      <c r="B55" s="8" t="s">
        <v>20</v>
      </c>
      <c r="C55" s="9"/>
      <c r="D55" s="7" t="s">
        <v>22</v>
      </c>
      <c r="E55" s="7">
        <f>C41-C42</f>
        <v>115</v>
      </c>
      <c r="F55" s="7">
        <f>C41-C42</f>
        <v>115</v>
      </c>
    </row>
    <row r="56" spans="2:8" ht="15" thickBot="1" x14ac:dyDescent="0.35"/>
    <row r="57" spans="2:8" x14ac:dyDescent="0.3">
      <c r="B57" s="27" t="s">
        <v>43</v>
      </c>
      <c r="C57" s="28"/>
      <c r="D57" s="29"/>
      <c r="E57" s="29" t="s">
        <v>23</v>
      </c>
      <c r="F57" s="30" t="s">
        <v>24</v>
      </c>
      <c r="H57" s="6" t="s">
        <v>44</v>
      </c>
    </row>
    <row r="58" spans="2:8" x14ac:dyDescent="0.3">
      <c r="B58" s="31" t="s">
        <v>36</v>
      </c>
      <c r="C58" s="9" t="s">
        <v>39</v>
      </c>
      <c r="D58" s="7"/>
      <c r="E58" s="7">
        <v>150</v>
      </c>
      <c r="F58" s="32">
        <v>150</v>
      </c>
    </row>
    <row r="59" spans="2:8" x14ac:dyDescent="0.3">
      <c r="B59" s="33" t="s">
        <v>36</v>
      </c>
      <c r="C59" s="12" t="s">
        <v>40</v>
      </c>
      <c r="D59" s="11"/>
      <c r="E59" s="11">
        <v>140</v>
      </c>
      <c r="F59" s="34">
        <v>140</v>
      </c>
    </row>
    <row r="60" spans="2:8" x14ac:dyDescent="0.3">
      <c r="B60" s="31" t="s">
        <v>37</v>
      </c>
      <c r="C60" s="9" t="s">
        <v>38</v>
      </c>
      <c r="D60" s="7" t="s">
        <v>42</v>
      </c>
      <c r="E60" s="7">
        <f>ROUND((E53/(0.36*E58*(E49/1000)^0.63))^(1/0.54)*1000,2)</f>
        <v>10.31</v>
      </c>
      <c r="F60" s="32">
        <f>ROUND((F53/(0.36*F58*(F49/1000)^0.63))^(1/0.54)*1000,2)</f>
        <v>3.48</v>
      </c>
    </row>
    <row r="61" spans="2:8" x14ac:dyDescent="0.3">
      <c r="B61" s="35" t="s">
        <v>21</v>
      </c>
      <c r="C61" s="12" t="s">
        <v>38</v>
      </c>
      <c r="D61" s="11" t="s">
        <v>22</v>
      </c>
      <c r="E61" s="11">
        <f>E60*E50/1000</f>
        <v>20.62</v>
      </c>
      <c r="F61" s="34">
        <f>F60*F50/1000</f>
        <v>6.96</v>
      </c>
    </row>
    <row r="62" spans="2:8" x14ac:dyDescent="0.3">
      <c r="B62" s="31" t="s">
        <v>37</v>
      </c>
      <c r="C62" s="9" t="s">
        <v>41</v>
      </c>
      <c r="D62" s="7" t="s">
        <v>42</v>
      </c>
      <c r="E62" s="7">
        <f>ROUND((E53/(0.36*E59*(E49/1000)^0.63))^(1/0.54)*1000,2)</f>
        <v>11.71</v>
      </c>
      <c r="F62" s="32">
        <f>ROUND((F53/(0.36*F59*(F49/1000)^0.63))^(1/0.54)*1000,2)</f>
        <v>3.96</v>
      </c>
    </row>
    <row r="63" spans="2:8" x14ac:dyDescent="0.3">
      <c r="B63" s="35" t="s">
        <v>21</v>
      </c>
      <c r="C63" s="12" t="s">
        <v>41</v>
      </c>
      <c r="D63" s="11" t="s">
        <v>22</v>
      </c>
      <c r="E63" s="11">
        <f>E62*E50/1000</f>
        <v>23.42</v>
      </c>
      <c r="F63" s="34">
        <f>F62*F50/1000</f>
        <v>7.92</v>
      </c>
    </row>
    <row r="64" spans="2:8" s="15" customFormat="1" ht="6" customHeight="1" x14ac:dyDescent="0.3">
      <c r="B64" s="41"/>
      <c r="C64" s="13"/>
      <c r="D64" s="14"/>
      <c r="E64" s="14"/>
      <c r="F64" s="43"/>
    </row>
    <row r="65" spans="2:12" s="15" customFormat="1" x14ac:dyDescent="0.3">
      <c r="B65" s="36" t="s">
        <v>57</v>
      </c>
      <c r="C65" s="25" t="s">
        <v>58</v>
      </c>
      <c r="D65" s="26" t="s">
        <v>22</v>
      </c>
      <c r="E65" s="26">
        <f>E55-E61</f>
        <v>94.38</v>
      </c>
      <c r="F65" s="26">
        <f>F55-F61</f>
        <v>108.04</v>
      </c>
    </row>
    <row r="66" spans="2:12" s="15" customFormat="1" x14ac:dyDescent="0.3">
      <c r="B66" s="36" t="s">
        <v>61</v>
      </c>
      <c r="C66" s="47" t="s">
        <v>65</v>
      </c>
      <c r="D66" s="26" t="s">
        <v>60</v>
      </c>
      <c r="E66" s="26">
        <f>ROUND(E65*0.09806,2)</f>
        <v>9.25</v>
      </c>
      <c r="F66" s="26">
        <f>ROUND(F65*0.09806,2)</f>
        <v>10.59</v>
      </c>
    </row>
    <row r="67" spans="2:12" s="15" customFormat="1" x14ac:dyDescent="0.3">
      <c r="B67" s="48" t="s">
        <v>57</v>
      </c>
      <c r="C67" s="49" t="s">
        <v>59</v>
      </c>
      <c r="D67" s="50" t="s">
        <v>22</v>
      </c>
      <c r="E67" s="50">
        <f>E55-E63</f>
        <v>91.58</v>
      </c>
      <c r="F67" s="50">
        <f>F55-F63</f>
        <v>107.08</v>
      </c>
    </row>
    <row r="68" spans="2:12" s="15" customFormat="1" ht="15" thickBot="1" x14ac:dyDescent="0.35">
      <c r="B68" s="51" t="s">
        <v>61</v>
      </c>
      <c r="C68" s="52" t="s">
        <v>66</v>
      </c>
      <c r="D68" s="53" t="s">
        <v>60</v>
      </c>
      <c r="E68" s="54">
        <f>ROUND(E67*0.09806,2)</f>
        <v>8.98</v>
      </c>
      <c r="F68" s="55">
        <f>ROUND(F67*0.09806,2)</f>
        <v>10.5</v>
      </c>
    </row>
    <row r="69" spans="2:12" s="15" customFormat="1" x14ac:dyDescent="0.3">
      <c r="B69" s="22"/>
      <c r="C69" s="24"/>
      <c r="D69" s="23"/>
      <c r="E69" s="23"/>
      <c r="F69" s="23"/>
    </row>
    <row r="70" spans="2:12" ht="15" thickBot="1" x14ac:dyDescent="0.35"/>
    <row r="71" spans="2:12" x14ac:dyDescent="0.3">
      <c r="B71" s="27" t="s">
        <v>45</v>
      </c>
      <c r="C71" s="28"/>
      <c r="D71" s="29"/>
      <c r="E71" s="29" t="s">
        <v>23</v>
      </c>
      <c r="F71" s="30" t="s">
        <v>24</v>
      </c>
      <c r="H71" s="6" t="s">
        <v>51</v>
      </c>
    </row>
    <row r="72" spans="2:12" x14ac:dyDescent="0.3">
      <c r="B72" s="31" t="s">
        <v>46</v>
      </c>
      <c r="C72" s="9" t="s">
        <v>48</v>
      </c>
      <c r="D72" s="7" t="s">
        <v>8</v>
      </c>
      <c r="E72" s="7">
        <v>3.0000000000000001E-3</v>
      </c>
      <c r="F72" s="32">
        <v>3.0000000000000001E-3</v>
      </c>
    </row>
    <row r="73" spans="2:12" x14ac:dyDescent="0.3">
      <c r="B73" s="33" t="s">
        <v>46</v>
      </c>
      <c r="C73" s="12" t="s">
        <v>49</v>
      </c>
      <c r="D73" s="11" t="s">
        <v>8</v>
      </c>
      <c r="E73" s="11">
        <v>7.0000000000000001E-3</v>
      </c>
      <c r="F73" s="34">
        <v>7.0000000000000001E-3</v>
      </c>
    </row>
    <row r="74" spans="2:12" x14ac:dyDescent="0.3">
      <c r="B74" s="31" t="s">
        <v>15</v>
      </c>
      <c r="C74" s="9" t="s">
        <v>50</v>
      </c>
      <c r="D74" s="7" t="s">
        <v>47</v>
      </c>
      <c r="E74" s="16">
        <f>1.01*10^-6</f>
        <v>1.0099999999999999E-6</v>
      </c>
      <c r="F74" s="39">
        <f>1.01*10^-6</f>
        <v>1.0099999999999999E-6</v>
      </c>
    </row>
    <row r="75" spans="2:12" x14ac:dyDescent="0.3">
      <c r="B75" s="33" t="s">
        <v>37</v>
      </c>
      <c r="C75" s="12" t="s">
        <v>38</v>
      </c>
      <c r="D75" s="11" t="s">
        <v>42</v>
      </c>
      <c r="E75" s="19">
        <f ca="1">ROUND($L$78*E53^2/(E49/1000*2*9.81)*1000,2)</f>
        <v>10.199999999999999</v>
      </c>
      <c r="F75" s="40">
        <f ca="1">ROUND($L$78*F53^2/(F49/1000*2*9.81)*1000,2)</f>
        <v>3.35</v>
      </c>
    </row>
    <row r="76" spans="2:12" s="15" customFormat="1" x14ac:dyDescent="0.3">
      <c r="B76" s="41" t="s">
        <v>21</v>
      </c>
      <c r="C76" s="13" t="s">
        <v>38</v>
      </c>
      <c r="D76" s="14" t="s">
        <v>22</v>
      </c>
      <c r="E76" s="20">
        <f ca="1">E75*E50/1000</f>
        <v>20.399999999999999</v>
      </c>
      <c r="F76" s="42">
        <f ca="1">F75*F50/1000</f>
        <v>6.7</v>
      </c>
      <c r="K76" s="21" t="s">
        <v>55</v>
      </c>
    </row>
    <row r="77" spans="2:12" x14ac:dyDescent="0.3">
      <c r="B77" s="33" t="s">
        <v>37</v>
      </c>
      <c r="C77" s="12" t="s">
        <v>41</v>
      </c>
      <c r="D77" s="11" t="s">
        <v>42</v>
      </c>
      <c r="E77" s="19">
        <f ca="1">$L$82*E53^2/(E49/1000*2*9.81)*1000</f>
        <v>10.336233317856284</v>
      </c>
      <c r="F77" s="40">
        <f ca="1">$L$82*F53^2/(F49/1000*2*9.81)*1000</f>
        <v>3.3909193445065648</v>
      </c>
      <c r="H77" t="s">
        <v>52</v>
      </c>
      <c r="I77" s="17">
        <f>E53*E49/1000/E74</f>
        <v>208362.37623762377</v>
      </c>
      <c r="K77" t="s">
        <v>53</v>
      </c>
      <c r="L77">
        <f ca="1">L78</f>
        <v>1.5677776090000865E-2</v>
      </c>
    </row>
    <row r="78" spans="2:12" x14ac:dyDescent="0.3">
      <c r="B78" s="41" t="s">
        <v>21</v>
      </c>
      <c r="C78" s="13" t="s">
        <v>41</v>
      </c>
      <c r="D78" s="14" t="s">
        <v>22</v>
      </c>
      <c r="E78" s="14">
        <f ca="1">ROUND(E77*E50/1000,2)</f>
        <v>20.67</v>
      </c>
      <c r="F78" s="43">
        <f ca="1">ROUND(F77*F50/1000,2)</f>
        <v>6.78</v>
      </c>
      <c r="K78" t="s">
        <v>54</v>
      </c>
      <c r="L78" s="59">
        <f ca="1">1/(4*(LOG(E72/1000/(3.7*E49/1000)+2.51/(I77*SQRT(L77))))^2)</f>
        <v>1.5677776090000865E-2</v>
      </c>
    </row>
    <row r="79" spans="2:12" x14ac:dyDescent="0.3">
      <c r="B79" s="44"/>
      <c r="C79" s="45"/>
      <c r="D79" s="45"/>
      <c r="E79" s="45"/>
      <c r="F79" s="46"/>
      <c r="I79" s="18"/>
    </row>
    <row r="80" spans="2:12" x14ac:dyDescent="0.3">
      <c r="B80" s="36" t="s">
        <v>57</v>
      </c>
      <c r="C80" s="25" t="s">
        <v>58</v>
      </c>
      <c r="D80" s="26" t="s">
        <v>22</v>
      </c>
      <c r="E80" s="38">
        <f ca="1">E55-E76</f>
        <v>94.6</v>
      </c>
      <c r="F80" s="38">
        <f ca="1">F55-F76</f>
        <v>108.3</v>
      </c>
      <c r="I80" s="18"/>
      <c r="K80" s="21" t="s">
        <v>56</v>
      </c>
      <c r="L80" s="15"/>
    </row>
    <row r="81" spans="2:12" x14ac:dyDescent="0.3">
      <c r="B81" s="36" t="s">
        <v>61</v>
      </c>
      <c r="C81" s="47" t="s">
        <v>65</v>
      </c>
      <c r="D81" s="26" t="s">
        <v>60</v>
      </c>
      <c r="E81" s="26">
        <f ca="1">ROUND(E80*0.09806,2)</f>
        <v>9.2799999999999994</v>
      </c>
      <c r="F81" s="37">
        <f ca="1">ROUND(F80*0.09806,2)</f>
        <v>10.62</v>
      </c>
      <c r="K81" t="s">
        <v>53</v>
      </c>
      <c r="L81">
        <f ca="1">L82</f>
        <v>1.5891232498952398E-2</v>
      </c>
    </row>
    <row r="82" spans="2:12" x14ac:dyDescent="0.3">
      <c r="B82" s="48" t="s">
        <v>57</v>
      </c>
      <c r="C82" s="49" t="s">
        <v>59</v>
      </c>
      <c r="D82" s="50" t="s">
        <v>22</v>
      </c>
      <c r="E82" s="50">
        <f ca="1">E55-E78</f>
        <v>94.33</v>
      </c>
      <c r="F82" s="50">
        <f ca="1">F55-F78</f>
        <v>108.22</v>
      </c>
      <c r="K82" t="s">
        <v>54</v>
      </c>
      <c r="L82" s="59">
        <f ca="1">1/(4*(LOG(E73/1000/(3.7*E49/1000)+2.51/(I77*SQRT(L81))))^2)</f>
        <v>1.5891232498952398E-2</v>
      </c>
    </row>
    <row r="83" spans="2:12" ht="15" thickBot="1" x14ac:dyDescent="0.35">
      <c r="B83" s="51" t="s">
        <v>61</v>
      </c>
      <c r="C83" s="52" t="s">
        <v>66</v>
      </c>
      <c r="D83" s="53" t="s">
        <v>60</v>
      </c>
      <c r="E83" s="54">
        <f ca="1">ROUND(E82*0.09806,2)</f>
        <v>9.25</v>
      </c>
      <c r="F83" s="55">
        <f ca="1">ROUND(F82*0.09806,2)</f>
        <v>10.61</v>
      </c>
    </row>
    <row r="85" spans="2:12" x14ac:dyDescent="0.3">
      <c r="B85" s="56" t="s">
        <v>62</v>
      </c>
    </row>
    <row r="87" spans="2:12" x14ac:dyDescent="0.3">
      <c r="B87" s="24" t="s">
        <v>63</v>
      </c>
    </row>
    <row r="88" spans="2:12" x14ac:dyDescent="0.3">
      <c r="B88" t="s">
        <v>64</v>
      </c>
    </row>
  </sheetData>
  <pageMargins left="0.7" right="0.7" top="0.75" bottom="0.75" header="0.3" footer="0.3"/>
  <pageSetup paperSize="9" scale="54" orientation="portrait" horizontalDpi="4294967294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1"/>
  <sheetViews>
    <sheetView showGridLines="0" zoomScaleNormal="100" zoomScaleSheetLayoutView="80" workbookViewId="0">
      <selection activeCell="E124" sqref="E124"/>
    </sheetView>
  </sheetViews>
  <sheetFormatPr baseColWidth="10" defaultRowHeight="14.4" x14ac:dyDescent="0.3"/>
  <cols>
    <col min="1" max="1" width="4.44140625" customWidth="1"/>
    <col min="2" max="2" width="18.109375" customWidth="1"/>
    <col min="3" max="3" width="26.5546875" customWidth="1"/>
    <col min="5" max="6" width="18.5546875" customWidth="1"/>
    <col min="9" max="9" width="12.6640625" bestFit="1" customWidth="1"/>
    <col min="11" max="11" width="12" bestFit="1" customWidth="1"/>
  </cols>
  <sheetData>
    <row r="1" spans="2:5" x14ac:dyDescent="0.3">
      <c r="B1" s="6" t="s">
        <v>27</v>
      </c>
      <c r="E1" s="45"/>
    </row>
    <row r="2" spans="2:5" x14ac:dyDescent="0.3">
      <c r="E2" s="45"/>
    </row>
    <row r="3" spans="2:5" x14ac:dyDescent="0.3">
      <c r="E3" s="45"/>
    </row>
    <row r="4" spans="2:5" x14ac:dyDescent="0.3">
      <c r="E4" s="45"/>
    </row>
    <row r="5" spans="2:5" x14ac:dyDescent="0.3">
      <c r="E5" s="45"/>
    </row>
    <row r="6" spans="2:5" x14ac:dyDescent="0.3">
      <c r="E6" s="45"/>
    </row>
    <row r="7" spans="2:5" x14ac:dyDescent="0.3">
      <c r="E7" s="45"/>
    </row>
    <row r="8" spans="2:5" x14ac:dyDescent="0.3">
      <c r="E8" s="45"/>
    </row>
    <row r="9" spans="2:5" x14ac:dyDescent="0.3">
      <c r="E9" s="45"/>
    </row>
    <row r="10" spans="2:5" x14ac:dyDescent="0.3">
      <c r="E10" s="45"/>
    </row>
    <row r="11" spans="2:5" x14ac:dyDescent="0.3">
      <c r="E11" s="45"/>
    </row>
    <row r="12" spans="2:5" x14ac:dyDescent="0.3">
      <c r="E12" s="45"/>
    </row>
    <row r="13" spans="2:5" x14ac:dyDescent="0.3">
      <c r="E13" s="45"/>
    </row>
    <row r="14" spans="2:5" x14ac:dyDescent="0.3">
      <c r="E14" s="45"/>
    </row>
    <row r="15" spans="2:5" x14ac:dyDescent="0.3">
      <c r="E15" s="45"/>
    </row>
    <row r="16" spans="2:5" x14ac:dyDescent="0.3">
      <c r="E16" s="45"/>
    </row>
    <row r="17" spans="2:5" x14ac:dyDescent="0.3">
      <c r="E17" s="45"/>
    </row>
    <row r="18" spans="2:5" x14ac:dyDescent="0.3">
      <c r="B18" s="6" t="s">
        <v>28</v>
      </c>
      <c r="E18" s="45"/>
    </row>
    <row r="19" spans="2:5" x14ac:dyDescent="0.3">
      <c r="E19" s="45"/>
    </row>
    <row r="39" spans="2:16" x14ac:dyDescent="0.3">
      <c r="B39" s="6" t="s">
        <v>29</v>
      </c>
    </row>
    <row r="41" spans="2:16" x14ac:dyDescent="0.3">
      <c r="B41" t="s">
        <v>30</v>
      </c>
      <c r="C41">
        <v>100</v>
      </c>
      <c r="D41" t="s">
        <v>11</v>
      </c>
    </row>
    <row r="42" spans="2:16" x14ac:dyDescent="0.3">
      <c r="B42" t="s">
        <v>31</v>
      </c>
      <c r="C42">
        <v>20</v>
      </c>
      <c r="D42" t="s">
        <v>11</v>
      </c>
    </row>
    <row r="43" spans="2:16" x14ac:dyDescent="0.3">
      <c r="B43" t="s">
        <v>32</v>
      </c>
      <c r="C43">
        <v>1000</v>
      </c>
      <c r="D43" t="s">
        <v>11</v>
      </c>
    </row>
    <row r="44" spans="2:16" x14ac:dyDescent="0.3">
      <c r="B44" t="s">
        <v>33</v>
      </c>
      <c r="C44">
        <v>40</v>
      </c>
      <c r="D44" t="s">
        <v>14</v>
      </c>
    </row>
    <row r="46" spans="2:16" x14ac:dyDescent="0.3">
      <c r="B46" s="6" t="s">
        <v>34</v>
      </c>
    </row>
    <row r="47" spans="2:16" x14ac:dyDescent="0.3">
      <c r="B47" s="6"/>
    </row>
    <row r="48" spans="2:16" x14ac:dyDescent="0.3">
      <c r="B48" s="5"/>
      <c r="C48" s="10" t="s">
        <v>35</v>
      </c>
      <c r="D48" s="5"/>
      <c r="E48" s="84" t="s">
        <v>4</v>
      </c>
      <c r="F48" s="84"/>
      <c r="G48" s="84"/>
      <c r="H48" s="84"/>
      <c r="I48" s="84" t="s">
        <v>73</v>
      </c>
      <c r="J48" s="84"/>
      <c r="K48" s="84"/>
      <c r="L48" s="84"/>
      <c r="M48" s="84" t="s">
        <v>76</v>
      </c>
      <c r="N48" s="84"/>
      <c r="O48" s="84"/>
      <c r="P48" s="84"/>
    </row>
    <row r="49" spans="2:18" x14ac:dyDescent="0.3">
      <c r="B49" s="60"/>
      <c r="C49" s="61"/>
      <c r="D49" s="60"/>
      <c r="E49" s="5" t="s">
        <v>69</v>
      </c>
      <c r="F49" s="5" t="s">
        <v>70</v>
      </c>
      <c r="G49" s="5" t="s">
        <v>71</v>
      </c>
      <c r="H49" s="5" t="s">
        <v>72</v>
      </c>
      <c r="I49" s="5" t="s">
        <v>69</v>
      </c>
      <c r="J49" s="5" t="s">
        <v>71</v>
      </c>
      <c r="K49" s="5" t="s">
        <v>74</v>
      </c>
      <c r="L49" s="5" t="s">
        <v>75</v>
      </c>
      <c r="M49" s="5" t="s">
        <v>69</v>
      </c>
      <c r="N49" s="5" t="s">
        <v>70</v>
      </c>
      <c r="O49" s="5" t="s">
        <v>71</v>
      </c>
      <c r="P49" s="5" t="s">
        <v>72</v>
      </c>
    </row>
    <row r="50" spans="2:18" x14ac:dyDescent="0.3">
      <c r="B50" s="7" t="s">
        <v>6</v>
      </c>
      <c r="C50" s="9" t="s">
        <v>7</v>
      </c>
      <c r="D50" s="7" t="s">
        <v>8</v>
      </c>
      <c r="E50" s="7">
        <v>163.6</v>
      </c>
      <c r="F50" s="7">
        <v>184</v>
      </c>
      <c r="G50" s="7">
        <v>204.6</v>
      </c>
      <c r="H50" s="7">
        <v>257.8</v>
      </c>
      <c r="I50" s="7">
        <v>198.9</v>
      </c>
      <c r="J50" s="7">
        <v>249.9</v>
      </c>
      <c r="K50" s="7">
        <v>300.89999999999998</v>
      </c>
      <c r="L50" s="7">
        <v>349.7</v>
      </c>
      <c r="M50" s="7">
        <v>189.2</v>
      </c>
      <c r="N50" s="7">
        <v>212.8</v>
      </c>
      <c r="O50" s="7">
        <v>236.4</v>
      </c>
      <c r="P50" s="7">
        <v>298</v>
      </c>
    </row>
    <row r="51" spans="2:18" x14ac:dyDescent="0.3">
      <c r="B51" s="11" t="s">
        <v>9</v>
      </c>
      <c r="C51" s="12" t="s">
        <v>10</v>
      </c>
      <c r="D51" s="11" t="s">
        <v>11</v>
      </c>
      <c r="E51" s="11">
        <f>$C$43</f>
        <v>1000</v>
      </c>
      <c r="F51" s="11">
        <f t="shared" ref="F51:P51" si="0">$C$43</f>
        <v>1000</v>
      </c>
      <c r="G51" s="11">
        <f t="shared" si="0"/>
        <v>1000</v>
      </c>
      <c r="H51" s="11">
        <f t="shared" si="0"/>
        <v>1000</v>
      </c>
      <c r="I51" s="11">
        <f t="shared" si="0"/>
        <v>1000</v>
      </c>
      <c r="J51" s="11">
        <f t="shared" si="0"/>
        <v>1000</v>
      </c>
      <c r="K51" s="11">
        <f t="shared" si="0"/>
        <v>1000</v>
      </c>
      <c r="L51" s="11">
        <f t="shared" si="0"/>
        <v>1000</v>
      </c>
      <c r="M51" s="11">
        <f t="shared" si="0"/>
        <v>1000</v>
      </c>
      <c r="N51" s="11">
        <f t="shared" si="0"/>
        <v>1000</v>
      </c>
      <c r="O51" s="11">
        <f t="shared" si="0"/>
        <v>1000</v>
      </c>
      <c r="P51" s="11">
        <f t="shared" si="0"/>
        <v>1000</v>
      </c>
    </row>
    <row r="52" spans="2:18" x14ac:dyDescent="0.3">
      <c r="B52" s="7" t="s">
        <v>12</v>
      </c>
      <c r="C52" s="9" t="s">
        <v>13</v>
      </c>
      <c r="D52" s="7" t="s">
        <v>14</v>
      </c>
      <c r="E52" s="7">
        <f>$C$44</f>
        <v>40</v>
      </c>
      <c r="F52" s="7">
        <f t="shared" ref="F52:P52" si="1">$C$44</f>
        <v>40</v>
      </c>
      <c r="G52" s="7">
        <f t="shared" si="1"/>
        <v>40</v>
      </c>
      <c r="H52" s="7">
        <f t="shared" si="1"/>
        <v>40</v>
      </c>
      <c r="I52" s="7">
        <f t="shared" si="1"/>
        <v>40</v>
      </c>
      <c r="J52" s="7">
        <f t="shared" si="1"/>
        <v>40</v>
      </c>
      <c r="K52" s="7">
        <f t="shared" si="1"/>
        <v>40</v>
      </c>
      <c r="L52" s="7">
        <f t="shared" si="1"/>
        <v>40</v>
      </c>
      <c r="M52" s="7">
        <f t="shared" si="1"/>
        <v>40</v>
      </c>
      <c r="N52" s="7">
        <f t="shared" si="1"/>
        <v>40</v>
      </c>
      <c r="O52" s="7">
        <f t="shared" si="1"/>
        <v>40</v>
      </c>
      <c r="P52" s="7">
        <f t="shared" si="1"/>
        <v>40</v>
      </c>
    </row>
    <row r="53" spans="2:18" x14ac:dyDescent="0.3">
      <c r="B53" s="11" t="s">
        <v>25</v>
      </c>
      <c r="C53" s="12" t="s">
        <v>26</v>
      </c>
      <c r="D53" s="11"/>
      <c r="E53" s="11">
        <v>8.9999999999999993E-3</v>
      </c>
      <c r="F53" s="11">
        <v>8.9999999999999993E-3</v>
      </c>
      <c r="G53" s="11">
        <v>8.9999999999999993E-3</v>
      </c>
      <c r="H53" s="11">
        <v>8.9999999999999993E-3</v>
      </c>
      <c r="I53" s="11">
        <v>1.7000000000000001E-2</v>
      </c>
      <c r="J53" s="11">
        <v>1.7000000000000001E-2</v>
      </c>
      <c r="K53" s="11">
        <v>1.7000000000000001E-2</v>
      </c>
      <c r="L53" s="11">
        <v>1.7000000000000001E-2</v>
      </c>
      <c r="M53" s="11">
        <v>8.9999999999999993E-3</v>
      </c>
      <c r="N53" s="11">
        <v>8.9999999999999993E-3</v>
      </c>
      <c r="O53" s="11">
        <v>8.9999999999999993E-3</v>
      </c>
      <c r="P53" s="11">
        <v>8.9999999999999993E-3</v>
      </c>
    </row>
    <row r="54" spans="2:18" x14ac:dyDescent="0.3">
      <c r="B54" s="7" t="s">
        <v>15</v>
      </c>
      <c r="C54" s="9" t="s">
        <v>16</v>
      </c>
      <c r="D54" s="7" t="s">
        <v>17</v>
      </c>
      <c r="E54" s="7">
        <f>ROUND(E52/1000/(PI()*(E50/1000)^2/4),2)</f>
        <v>1.9</v>
      </c>
      <c r="F54" s="7">
        <f>ROUND(F52/1000/(PI()*(F50/1000)^2/4),2)</f>
        <v>1.5</v>
      </c>
      <c r="G54" s="7">
        <f t="shared" ref="G54:H54" si="2">ROUND(G52/1000/(PI()*(G50/1000)^2/4),2)</f>
        <v>1.22</v>
      </c>
      <c r="H54" s="7">
        <f t="shared" si="2"/>
        <v>0.77</v>
      </c>
      <c r="I54" s="7">
        <f>ROUND(I52/1000/(PI()*(I50/1000)^2/4),2)</f>
        <v>1.29</v>
      </c>
      <c r="J54" s="7">
        <f>ROUND(J52/1000/(PI()*(J50/1000)^2/4),2)</f>
        <v>0.82</v>
      </c>
      <c r="K54" s="7">
        <f t="shared" ref="K54:L54" si="3">ROUND(K52/1000/(PI()*(K50/1000)^2/4),2)</f>
        <v>0.56000000000000005</v>
      </c>
      <c r="L54" s="7">
        <f t="shared" si="3"/>
        <v>0.42</v>
      </c>
      <c r="M54" s="7">
        <f>ROUND(M52/1000/(PI()*(M50/1000)^2/4),2)</f>
        <v>1.42</v>
      </c>
      <c r="N54" s="7">
        <f>ROUND(N52/1000/(PI()*(N50/1000)^2/4),2)</f>
        <v>1.1200000000000001</v>
      </c>
      <c r="O54" s="7">
        <f t="shared" ref="O54:P54" si="4">ROUND(O52/1000/(PI()*(O50/1000)^2/4),2)</f>
        <v>0.91</v>
      </c>
      <c r="P54" s="7">
        <f t="shared" si="4"/>
        <v>0.56999999999999995</v>
      </c>
    </row>
    <row r="55" spans="2:18" x14ac:dyDescent="0.3">
      <c r="B55" s="11" t="s">
        <v>18</v>
      </c>
      <c r="C55" s="12" t="s">
        <v>19</v>
      </c>
      <c r="D55" s="11" t="s">
        <v>17</v>
      </c>
      <c r="E55" s="11">
        <f>ROUND(1.5*0.013/E53*SQRT(E50/1000+0.05),2)</f>
        <v>1</v>
      </c>
      <c r="F55" s="11">
        <f>ROUND(1.5*0.013/F53*SQRT(F50/1000+0.05),2)</f>
        <v>1.05</v>
      </c>
      <c r="G55" s="11">
        <f t="shared" ref="G55:H55" si="5">ROUND(1.5*0.013/G53*SQRT(G50/1000+0.05),2)</f>
        <v>1.0900000000000001</v>
      </c>
      <c r="H55" s="11">
        <f t="shared" si="5"/>
        <v>1.2</v>
      </c>
      <c r="I55" s="11">
        <f>ROUND(1.5*0.013/I53*SQRT(I50/1000+0.05),2)</f>
        <v>0.56999999999999995</v>
      </c>
      <c r="J55" s="11">
        <f>ROUND(1.5*0.013/J53*SQRT(J50/1000+0.05),2)</f>
        <v>0.63</v>
      </c>
      <c r="K55" s="11">
        <f t="shared" ref="K55:L55" si="6">ROUND(1.5*0.013/K53*SQRT(K50/1000+0.05),2)</f>
        <v>0.68</v>
      </c>
      <c r="L55" s="11">
        <f t="shared" si="6"/>
        <v>0.73</v>
      </c>
      <c r="M55" s="11">
        <f>ROUND(1.5*0.013/M53*SQRT(M50/1000+0.05),2)</f>
        <v>1.06</v>
      </c>
      <c r="N55" s="11">
        <f>ROUND(1.5*0.013/N53*SQRT(N50/1000+0.05),2)</f>
        <v>1.1100000000000001</v>
      </c>
      <c r="O55" s="11">
        <f t="shared" ref="O55:P55" si="7">ROUND(1.5*0.013/O53*SQRT(O50/1000+0.05),2)</f>
        <v>1.1599999999999999</v>
      </c>
      <c r="P55" s="11">
        <f t="shared" si="7"/>
        <v>1.28</v>
      </c>
    </row>
    <row r="56" spans="2:18" x14ac:dyDescent="0.3">
      <c r="B56" s="8" t="s">
        <v>20</v>
      </c>
      <c r="C56" s="9"/>
      <c r="D56" s="7" t="s">
        <v>22</v>
      </c>
      <c r="E56" s="7">
        <f>$C$41-$C$42</f>
        <v>80</v>
      </c>
      <c r="F56" s="7">
        <f t="shared" ref="F56:P56" si="8">$C$41-$C$42</f>
        <v>80</v>
      </c>
      <c r="G56" s="7">
        <f t="shared" si="8"/>
        <v>80</v>
      </c>
      <c r="H56" s="7">
        <f t="shared" si="8"/>
        <v>80</v>
      </c>
      <c r="I56" s="7">
        <f t="shared" si="8"/>
        <v>80</v>
      </c>
      <c r="J56" s="7">
        <f t="shared" si="8"/>
        <v>80</v>
      </c>
      <c r="K56" s="7">
        <f t="shared" si="8"/>
        <v>80</v>
      </c>
      <c r="L56" s="7">
        <f t="shared" si="8"/>
        <v>80</v>
      </c>
      <c r="M56" s="7">
        <f t="shared" si="8"/>
        <v>80</v>
      </c>
      <c r="N56" s="7">
        <f t="shared" si="8"/>
        <v>80</v>
      </c>
      <c r="O56" s="7">
        <f t="shared" si="8"/>
        <v>80</v>
      </c>
      <c r="P56" s="7">
        <f t="shared" si="8"/>
        <v>80</v>
      </c>
    </row>
    <row r="57" spans="2:18" ht="15" thickBot="1" x14ac:dyDescent="0.35"/>
    <row r="58" spans="2:18" x14ac:dyDescent="0.3">
      <c r="B58" s="27" t="s">
        <v>43</v>
      </c>
      <c r="C58" s="28"/>
      <c r="D58" s="29"/>
      <c r="E58" s="84" t="s">
        <v>4</v>
      </c>
      <c r="F58" s="84"/>
      <c r="G58" s="84"/>
      <c r="H58" s="84"/>
      <c r="I58" s="84" t="s">
        <v>73</v>
      </c>
      <c r="J58" s="84"/>
      <c r="K58" s="84"/>
      <c r="L58" s="84"/>
      <c r="M58" s="84" t="s">
        <v>76</v>
      </c>
      <c r="N58" s="84"/>
      <c r="O58" s="84"/>
      <c r="P58" s="84"/>
      <c r="R58" s="6" t="s">
        <v>44</v>
      </c>
    </row>
    <row r="59" spans="2:18" x14ac:dyDescent="0.3">
      <c r="B59" s="31" t="s">
        <v>36</v>
      </c>
      <c r="C59" s="9" t="s">
        <v>39</v>
      </c>
      <c r="D59" s="7"/>
      <c r="E59" s="7">
        <v>150</v>
      </c>
      <c r="F59" s="32">
        <v>150</v>
      </c>
      <c r="G59" s="7">
        <v>150</v>
      </c>
      <c r="H59" s="7">
        <v>150</v>
      </c>
      <c r="I59" s="7">
        <v>150</v>
      </c>
      <c r="J59" s="32">
        <v>150</v>
      </c>
      <c r="K59" s="7">
        <v>150</v>
      </c>
      <c r="L59" s="7">
        <v>150</v>
      </c>
      <c r="M59" s="7">
        <v>150</v>
      </c>
      <c r="N59" s="32">
        <v>150</v>
      </c>
      <c r="O59" s="7">
        <v>150</v>
      </c>
      <c r="P59" s="7">
        <v>150</v>
      </c>
    </row>
    <row r="60" spans="2:18" x14ac:dyDescent="0.3">
      <c r="B60" s="33" t="s">
        <v>36</v>
      </c>
      <c r="C60" s="12" t="s">
        <v>40</v>
      </c>
      <c r="D60" s="11"/>
      <c r="E60" s="11">
        <v>140</v>
      </c>
      <c r="F60" s="34">
        <v>140</v>
      </c>
      <c r="G60" s="11">
        <v>140</v>
      </c>
      <c r="H60" s="11">
        <v>140</v>
      </c>
      <c r="I60" s="11">
        <v>140</v>
      </c>
      <c r="J60" s="34">
        <v>140</v>
      </c>
      <c r="K60" s="11">
        <v>140</v>
      </c>
      <c r="L60" s="11">
        <v>140</v>
      </c>
      <c r="M60" s="11">
        <v>140</v>
      </c>
      <c r="N60" s="34">
        <v>140</v>
      </c>
      <c r="O60" s="11">
        <v>140</v>
      </c>
      <c r="P60" s="11">
        <v>140</v>
      </c>
    </row>
    <row r="61" spans="2:18" x14ac:dyDescent="0.3">
      <c r="B61" s="31" t="s">
        <v>37</v>
      </c>
      <c r="C61" s="9" t="s">
        <v>38</v>
      </c>
      <c r="D61" s="7" t="s">
        <v>42</v>
      </c>
      <c r="E61" s="7">
        <f t="shared" ref="E61:P61" si="9">ROUND((E54/(0.36*E59*(E50/1000)^0.63))^(1/0.54)*1000,2)</f>
        <v>16.8</v>
      </c>
      <c r="F61" s="32">
        <f t="shared" si="9"/>
        <v>9.4600000000000009</v>
      </c>
      <c r="G61" s="7">
        <f t="shared" si="9"/>
        <v>5.7</v>
      </c>
      <c r="H61" s="7">
        <f t="shared" si="9"/>
        <v>1.86</v>
      </c>
      <c r="I61" s="7">
        <f t="shared" si="9"/>
        <v>6.53</v>
      </c>
      <c r="J61" s="32">
        <f t="shared" si="9"/>
        <v>2.16</v>
      </c>
      <c r="K61" s="7">
        <f t="shared" si="9"/>
        <v>0.86</v>
      </c>
      <c r="L61" s="7">
        <f t="shared" si="9"/>
        <v>0.42</v>
      </c>
      <c r="M61" s="7">
        <f t="shared" si="9"/>
        <v>8.27</v>
      </c>
      <c r="N61" s="32">
        <f t="shared" si="9"/>
        <v>4.6500000000000004</v>
      </c>
      <c r="O61" s="7">
        <f t="shared" si="9"/>
        <v>2.8</v>
      </c>
      <c r="P61" s="7">
        <f t="shared" si="9"/>
        <v>0.9</v>
      </c>
    </row>
    <row r="62" spans="2:18" x14ac:dyDescent="0.3">
      <c r="B62" s="35" t="s">
        <v>21</v>
      </c>
      <c r="C62" s="12" t="s">
        <v>38</v>
      </c>
      <c r="D62" s="11" t="s">
        <v>22</v>
      </c>
      <c r="E62" s="11">
        <f t="shared" ref="E62:P62" si="10">E61*E51/1000</f>
        <v>16.8</v>
      </c>
      <c r="F62" s="34">
        <f t="shared" si="10"/>
        <v>9.4600000000000009</v>
      </c>
      <c r="G62" s="11">
        <f t="shared" si="10"/>
        <v>5.7</v>
      </c>
      <c r="H62" s="11">
        <f t="shared" si="10"/>
        <v>1.86</v>
      </c>
      <c r="I62" s="11">
        <f t="shared" si="10"/>
        <v>6.53</v>
      </c>
      <c r="J62" s="34">
        <f t="shared" si="10"/>
        <v>2.16</v>
      </c>
      <c r="K62" s="11">
        <f t="shared" si="10"/>
        <v>0.86</v>
      </c>
      <c r="L62" s="11">
        <f t="shared" si="10"/>
        <v>0.42</v>
      </c>
      <c r="M62" s="11">
        <f t="shared" si="10"/>
        <v>8.27</v>
      </c>
      <c r="N62" s="34">
        <f t="shared" si="10"/>
        <v>4.6500000000000004</v>
      </c>
      <c r="O62" s="11">
        <f t="shared" si="10"/>
        <v>2.8</v>
      </c>
      <c r="P62" s="11">
        <f t="shared" si="10"/>
        <v>0.9</v>
      </c>
    </row>
    <row r="63" spans="2:18" x14ac:dyDescent="0.3">
      <c r="B63" s="31" t="s">
        <v>37</v>
      </c>
      <c r="C63" s="9" t="s">
        <v>41</v>
      </c>
      <c r="D63" s="7" t="s">
        <v>42</v>
      </c>
      <c r="E63" s="7">
        <f t="shared" ref="E63:P63" si="11">ROUND((E54/(0.36*E60*(E50/1000)^0.63))^(1/0.54)*1000,2)</f>
        <v>19.09</v>
      </c>
      <c r="F63" s="32">
        <f t="shared" si="11"/>
        <v>10.74</v>
      </c>
      <c r="G63" s="7">
        <f t="shared" si="11"/>
        <v>6.47</v>
      </c>
      <c r="H63" s="7">
        <f t="shared" si="11"/>
        <v>2.11</v>
      </c>
      <c r="I63" s="7">
        <f t="shared" si="11"/>
        <v>7.42</v>
      </c>
      <c r="J63" s="32">
        <f t="shared" si="11"/>
        <v>2.46</v>
      </c>
      <c r="K63" s="7">
        <f t="shared" si="11"/>
        <v>0.98</v>
      </c>
      <c r="L63" s="7">
        <f t="shared" si="11"/>
        <v>0.48</v>
      </c>
      <c r="M63" s="7">
        <f t="shared" si="11"/>
        <v>9.4</v>
      </c>
      <c r="N63" s="32">
        <f t="shared" si="11"/>
        <v>5.28</v>
      </c>
      <c r="O63" s="7">
        <f t="shared" si="11"/>
        <v>3.18</v>
      </c>
      <c r="P63" s="7">
        <f t="shared" si="11"/>
        <v>1.02</v>
      </c>
    </row>
    <row r="64" spans="2:18" x14ac:dyDescent="0.3">
      <c r="B64" s="35" t="s">
        <v>21</v>
      </c>
      <c r="C64" s="12" t="s">
        <v>41</v>
      </c>
      <c r="D64" s="11" t="s">
        <v>22</v>
      </c>
      <c r="E64" s="11">
        <f t="shared" ref="E64:P64" si="12">E63*E51/1000</f>
        <v>19.09</v>
      </c>
      <c r="F64" s="34">
        <f t="shared" si="12"/>
        <v>10.74</v>
      </c>
      <c r="G64" s="11">
        <f t="shared" si="12"/>
        <v>6.47</v>
      </c>
      <c r="H64" s="11">
        <f t="shared" si="12"/>
        <v>2.11</v>
      </c>
      <c r="I64" s="11">
        <f t="shared" si="12"/>
        <v>7.42</v>
      </c>
      <c r="J64" s="34">
        <f t="shared" si="12"/>
        <v>2.46</v>
      </c>
      <c r="K64" s="11">
        <f t="shared" si="12"/>
        <v>0.98</v>
      </c>
      <c r="L64" s="11">
        <f t="shared" si="12"/>
        <v>0.48</v>
      </c>
      <c r="M64" s="11">
        <f t="shared" si="12"/>
        <v>9.4</v>
      </c>
      <c r="N64" s="34">
        <f t="shared" si="12"/>
        <v>5.28</v>
      </c>
      <c r="O64" s="11">
        <f t="shared" si="12"/>
        <v>3.18</v>
      </c>
      <c r="P64" s="11">
        <f t="shared" si="12"/>
        <v>1.02</v>
      </c>
    </row>
    <row r="65" spans="1:23" s="15" customFormat="1" ht="6" customHeight="1" x14ac:dyDescent="0.3">
      <c r="B65" s="41"/>
      <c r="C65" s="13"/>
      <c r="D65" s="14"/>
      <c r="E65" s="14"/>
      <c r="F65" s="43"/>
      <c r="G65" s="14"/>
      <c r="H65" s="14"/>
      <c r="I65" s="14"/>
      <c r="J65" s="43"/>
      <c r="K65" s="14"/>
      <c r="L65" s="14"/>
      <c r="M65" s="14"/>
      <c r="N65" s="43"/>
      <c r="O65" s="14"/>
      <c r="P65" s="14"/>
    </row>
    <row r="66" spans="1:23" s="15" customFormat="1" x14ac:dyDescent="0.3">
      <c r="B66" s="22"/>
      <c r="C66" s="24"/>
      <c r="D66" s="23"/>
      <c r="E66" s="23"/>
      <c r="F66" s="23"/>
    </row>
    <row r="67" spans="1:23" ht="15" thickBot="1" x14ac:dyDescent="0.35"/>
    <row r="68" spans="1:23" x14ac:dyDescent="0.3">
      <c r="B68" s="27" t="s">
        <v>45</v>
      </c>
      <c r="C68" s="28"/>
      <c r="D68" s="30"/>
      <c r="E68" s="86" t="s">
        <v>4</v>
      </c>
      <c r="F68" s="87"/>
      <c r="G68" s="87"/>
      <c r="H68" s="88"/>
      <c r="I68" s="86" t="s">
        <v>73</v>
      </c>
      <c r="J68" s="87"/>
      <c r="K68" s="87"/>
      <c r="L68" s="88"/>
      <c r="M68" s="89" t="s">
        <v>76</v>
      </c>
      <c r="N68" s="90"/>
      <c r="O68" s="90"/>
      <c r="P68" s="91"/>
    </row>
    <row r="69" spans="1:23" x14ac:dyDescent="0.3">
      <c r="B69" s="31" t="s">
        <v>46</v>
      </c>
      <c r="C69" s="9" t="s">
        <v>48</v>
      </c>
      <c r="D69" s="32" t="s">
        <v>8</v>
      </c>
      <c r="E69" s="31">
        <v>5.0000000000000001E-3</v>
      </c>
      <c r="F69" s="32">
        <v>5.0000000000000001E-3</v>
      </c>
      <c r="G69" s="7">
        <v>5.0000000000000001E-3</v>
      </c>
      <c r="H69" s="32">
        <v>5.0000000000000001E-3</v>
      </c>
      <c r="I69" s="31">
        <v>0.03</v>
      </c>
      <c r="J69" s="32">
        <v>0.03</v>
      </c>
      <c r="K69" s="7">
        <v>0.03</v>
      </c>
      <c r="L69" s="32">
        <v>0.03</v>
      </c>
      <c r="M69" s="31">
        <v>3.0000000000000001E-3</v>
      </c>
      <c r="N69" s="31">
        <v>3.0000000000000001E-3</v>
      </c>
      <c r="O69" s="31">
        <v>3.0000000000000001E-3</v>
      </c>
      <c r="P69" s="31">
        <v>3.0000000000000001E-3</v>
      </c>
    </row>
    <row r="70" spans="1:23" x14ac:dyDescent="0.3">
      <c r="B70" s="33" t="s">
        <v>46</v>
      </c>
      <c r="C70" s="12" t="s">
        <v>49</v>
      </c>
      <c r="D70" s="34" t="s">
        <v>8</v>
      </c>
      <c r="E70" s="33">
        <v>0.03</v>
      </c>
      <c r="F70" s="11">
        <v>0.03</v>
      </c>
      <c r="G70" s="11">
        <v>0.03</v>
      </c>
      <c r="H70" s="34">
        <v>0.03</v>
      </c>
      <c r="I70" s="33">
        <v>0.2</v>
      </c>
      <c r="J70" s="11">
        <v>0.2</v>
      </c>
      <c r="K70" s="11">
        <v>0.2</v>
      </c>
      <c r="L70" s="34">
        <v>0.2</v>
      </c>
      <c r="M70" s="33">
        <v>7.0000000000000001E-3</v>
      </c>
      <c r="N70" s="33">
        <v>7.0000000000000001E-3</v>
      </c>
      <c r="O70" s="33">
        <v>7.0000000000000001E-3</v>
      </c>
      <c r="P70" s="33">
        <v>7.0000000000000001E-3</v>
      </c>
    </row>
    <row r="71" spans="1:23" x14ac:dyDescent="0.3">
      <c r="B71" s="31" t="s">
        <v>15</v>
      </c>
      <c r="C71" s="9" t="s">
        <v>50</v>
      </c>
      <c r="D71" s="32" t="s">
        <v>47</v>
      </c>
      <c r="E71" s="66">
        <f t="shared" ref="E71:P71" si="13">1.31*10^-6</f>
        <v>1.31E-6</v>
      </c>
      <c r="F71" s="16">
        <f t="shared" si="13"/>
        <v>1.31E-6</v>
      </c>
      <c r="G71" s="16">
        <f t="shared" si="13"/>
        <v>1.31E-6</v>
      </c>
      <c r="H71" s="39">
        <f t="shared" si="13"/>
        <v>1.31E-6</v>
      </c>
      <c r="I71" s="66">
        <f t="shared" si="13"/>
        <v>1.31E-6</v>
      </c>
      <c r="J71" s="16">
        <f t="shared" si="13"/>
        <v>1.31E-6</v>
      </c>
      <c r="K71" s="16">
        <f t="shared" si="13"/>
        <v>1.31E-6</v>
      </c>
      <c r="L71" s="39">
        <f t="shared" si="13"/>
        <v>1.31E-6</v>
      </c>
      <c r="M71" s="66">
        <f t="shared" si="13"/>
        <v>1.31E-6</v>
      </c>
      <c r="N71" s="16">
        <f t="shared" si="13"/>
        <v>1.31E-6</v>
      </c>
      <c r="O71" s="16">
        <f t="shared" si="13"/>
        <v>1.31E-6</v>
      </c>
      <c r="P71" s="39">
        <f t="shared" si="13"/>
        <v>1.31E-6</v>
      </c>
    </row>
    <row r="72" spans="1:23" x14ac:dyDescent="0.3">
      <c r="B72" s="33" t="s">
        <v>37</v>
      </c>
      <c r="C72" s="12" t="s">
        <v>38</v>
      </c>
      <c r="D72" s="34" t="s">
        <v>42</v>
      </c>
      <c r="E72" s="67">
        <f ca="1">ROUND($G$87*E54^2/(E50/1000*2*9.81)*1000,2)</f>
        <v>17.32</v>
      </c>
      <c r="F72" s="40">
        <f ca="1">ROUND($G$87*F54^2/(F50/1000*2*9.81)*1000,2)</f>
        <v>9.6</v>
      </c>
      <c r="G72" s="19">
        <f ca="1">ROUND($G$87*G54^2/(G50/1000*2*9.81)*1000,2)</f>
        <v>5.71</v>
      </c>
      <c r="H72" s="40">
        <f ca="1">ROUND($G$87*H54^2/(H50/1000*2*9.81)*1000,2)</f>
        <v>1.81</v>
      </c>
      <c r="I72" s="67">
        <f ca="1">ROUND($K$87*I54^2/(I50/1000*2*9.81)*1000,2)</f>
        <v>7.17</v>
      </c>
      <c r="J72" s="40">
        <f t="shared" ref="J72:P72" ca="1" si="14">ROUND($G$87*J54^2/(J50/1000*2*9.81)*1000,2)</f>
        <v>2.11</v>
      </c>
      <c r="K72" s="19">
        <f t="shared" ca="1" si="14"/>
        <v>0.82</v>
      </c>
      <c r="L72" s="40">
        <f t="shared" ca="1" si="14"/>
        <v>0.4</v>
      </c>
      <c r="M72" s="67">
        <f t="shared" ca="1" si="14"/>
        <v>8.36</v>
      </c>
      <c r="N72" s="40">
        <f t="shared" ca="1" si="14"/>
        <v>4.63</v>
      </c>
      <c r="O72" s="19">
        <f t="shared" ca="1" si="14"/>
        <v>2.75</v>
      </c>
      <c r="P72" s="40">
        <f t="shared" ca="1" si="14"/>
        <v>0.86</v>
      </c>
    </row>
    <row r="73" spans="1:23" s="15" customFormat="1" x14ac:dyDescent="0.3">
      <c r="B73" s="41" t="s">
        <v>21</v>
      </c>
      <c r="C73" s="13" t="s">
        <v>38</v>
      </c>
      <c r="D73" s="43" t="s">
        <v>22</v>
      </c>
      <c r="E73" s="68">
        <f t="shared" ref="E73:P73" ca="1" si="15">E72*E51/1000</f>
        <v>17.32</v>
      </c>
      <c r="F73" s="42">
        <f t="shared" ca="1" si="15"/>
        <v>9.6</v>
      </c>
      <c r="G73" s="20">
        <f t="shared" ca="1" si="15"/>
        <v>5.71</v>
      </c>
      <c r="H73" s="42">
        <f t="shared" ca="1" si="15"/>
        <v>1.81</v>
      </c>
      <c r="I73" s="68">
        <f t="shared" ca="1" si="15"/>
        <v>7.17</v>
      </c>
      <c r="J73" s="42">
        <f t="shared" ca="1" si="15"/>
        <v>2.11</v>
      </c>
      <c r="K73" s="20">
        <f t="shared" ca="1" si="15"/>
        <v>0.82</v>
      </c>
      <c r="L73" s="42">
        <f t="shared" ca="1" si="15"/>
        <v>0.4</v>
      </c>
      <c r="M73" s="68">
        <f t="shared" ca="1" si="15"/>
        <v>8.36</v>
      </c>
      <c r="N73" s="42">
        <f t="shared" ca="1" si="15"/>
        <v>4.63</v>
      </c>
      <c r="O73" s="20">
        <f t="shared" ca="1" si="15"/>
        <v>2.75</v>
      </c>
      <c r="P73" s="42">
        <f t="shared" ca="1" si="15"/>
        <v>0.86</v>
      </c>
    </row>
    <row r="74" spans="1:23" x14ac:dyDescent="0.3">
      <c r="B74" s="33" t="s">
        <v>37</v>
      </c>
      <c r="C74" s="12" t="s">
        <v>41</v>
      </c>
      <c r="D74" s="34" t="s">
        <v>42</v>
      </c>
      <c r="E74" s="67">
        <f ca="1">$G$91*E54^2/(E50/1000*2*9.81)*1000</f>
        <v>18.67144805798236</v>
      </c>
      <c r="F74" s="40">
        <f ca="1">$G$91*F54^2/(F50/1000*2*9.81)*1000</f>
        <v>10.347103501962103</v>
      </c>
      <c r="G74" s="19">
        <f ca="1">$G$91*G54^2/(G50/1000*2*9.81)*1000</f>
        <v>6.1555679566133419</v>
      </c>
      <c r="H74" s="40">
        <f ca="1">$G$91*H54^2/(H50/1000*2*9.81)*1000</f>
        <v>1.9460439110450005</v>
      </c>
      <c r="I74" s="67">
        <f ca="1">$K$91*I54^2/(I50/1000*2*9.81)*1000</f>
        <v>8.989669385557038</v>
      </c>
      <c r="J74" s="40">
        <f ca="1">$G$91*J54^2/(J50/1000*2*9.81)*1000</f>
        <v>2.2767510570954679</v>
      </c>
      <c r="K74" s="19">
        <f ca="1">$G$91*K54^2/(K50/1000*2*9.81)*1000</f>
        <v>0.88187689540507075</v>
      </c>
      <c r="L74" s="40">
        <f ca="1">$G$91*L54^2/(L50/1000*2*9.81)*1000</f>
        <v>0.42683207400029871</v>
      </c>
      <c r="M74" s="67">
        <f ca="1">$O$91*M54^2/(M50/1000*2*9.81)*1000</f>
        <v>8.6165609997096393</v>
      </c>
      <c r="N74" s="40">
        <f ca="1">$G$91*N54^2/(N50/1000*2*9.81)*1000</f>
        <v>4.9879089817177773</v>
      </c>
      <c r="O74" s="19">
        <f ca="1">$G$91*O54^2/(O50/1000*2*9.81)*1000</f>
        <v>2.9640765170809664</v>
      </c>
      <c r="P74" s="40">
        <f ca="1">$G$91*P54^2/(P50/1000*2*9.81)*1000</f>
        <v>0.92254497048903439</v>
      </c>
      <c r="W74" s="15"/>
    </row>
    <row r="75" spans="1:23" ht="15" thickBot="1" x14ac:dyDescent="0.35">
      <c r="B75" s="72" t="s">
        <v>21</v>
      </c>
      <c r="C75" s="73" t="s">
        <v>41</v>
      </c>
      <c r="D75" s="70" t="s">
        <v>22</v>
      </c>
      <c r="E75" s="69">
        <f t="shared" ref="E75:P75" ca="1" si="16">ROUND(E74*E51/1000,2)</f>
        <v>18.670000000000002</v>
      </c>
      <c r="F75" s="70">
        <f t="shared" ca="1" si="16"/>
        <v>10.35</v>
      </c>
      <c r="G75" s="71">
        <f t="shared" ca="1" si="16"/>
        <v>6.16</v>
      </c>
      <c r="H75" s="70">
        <f t="shared" ca="1" si="16"/>
        <v>1.95</v>
      </c>
      <c r="I75" s="69">
        <f t="shared" ca="1" si="16"/>
        <v>8.99</v>
      </c>
      <c r="J75" s="70">
        <f t="shared" ca="1" si="16"/>
        <v>2.2799999999999998</v>
      </c>
      <c r="K75" s="71">
        <f t="shared" ca="1" si="16"/>
        <v>0.88</v>
      </c>
      <c r="L75" s="70">
        <f t="shared" ca="1" si="16"/>
        <v>0.43</v>
      </c>
      <c r="M75" s="69">
        <f t="shared" ca="1" si="16"/>
        <v>8.6199999999999992</v>
      </c>
      <c r="N75" s="70">
        <f t="shared" ca="1" si="16"/>
        <v>4.99</v>
      </c>
      <c r="O75" s="71">
        <f t="shared" ca="1" si="16"/>
        <v>2.96</v>
      </c>
      <c r="P75" s="70">
        <f t="shared" ca="1" si="16"/>
        <v>0.92</v>
      </c>
    </row>
    <row r="76" spans="1:23" s="62" customFormat="1" x14ac:dyDescent="0.3">
      <c r="I76" s="64"/>
    </row>
    <row r="77" spans="1:23" x14ac:dyDescent="0.3">
      <c r="A77" s="62"/>
      <c r="B77" s="22"/>
      <c r="C77" s="24"/>
      <c r="D77" s="23"/>
      <c r="E77" s="63"/>
      <c r="F77" s="63"/>
      <c r="G77" s="63"/>
      <c r="H77" s="6" t="s">
        <v>51</v>
      </c>
      <c r="I77" s="64"/>
    </row>
    <row r="78" spans="1:23" x14ac:dyDescent="0.3">
      <c r="A78" s="62"/>
      <c r="B78" s="22"/>
      <c r="C78" s="24"/>
      <c r="D78" s="23"/>
      <c r="E78" s="23"/>
      <c r="F78" s="23"/>
      <c r="G78" s="23"/>
      <c r="H78" s="23"/>
      <c r="I78" s="62"/>
    </row>
    <row r="79" spans="1:23" ht="12.6" customHeight="1" x14ac:dyDescent="0.3">
      <c r="A79" s="62"/>
      <c r="B79" s="22"/>
      <c r="C79" s="24"/>
      <c r="D79" s="23"/>
      <c r="E79" s="23"/>
      <c r="F79" s="23"/>
      <c r="G79" s="23"/>
      <c r="H79" s="23"/>
      <c r="I79" s="62"/>
      <c r="L79" s="62"/>
      <c r="M79" s="62"/>
      <c r="N79" s="62"/>
    </row>
    <row r="80" spans="1:23" x14ac:dyDescent="0.3">
      <c r="A80" s="62"/>
      <c r="B80" s="22"/>
      <c r="C80" s="24"/>
      <c r="D80" s="23"/>
      <c r="E80" s="23"/>
      <c r="F80" s="23"/>
      <c r="G80" s="23"/>
      <c r="H80" s="23"/>
      <c r="I80" s="62"/>
    </row>
    <row r="81" spans="1:16" x14ac:dyDescent="0.3">
      <c r="A81" s="62"/>
      <c r="B81" s="22"/>
      <c r="C81" s="24"/>
      <c r="D81" s="23"/>
      <c r="E81" s="23"/>
      <c r="F81" s="23"/>
      <c r="G81" s="23"/>
      <c r="H81" s="23"/>
      <c r="I81" s="62"/>
    </row>
    <row r="82" spans="1:16" x14ac:dyDescent="0.3">
      <c r="A82" s="62"/>
      <c r="B82" s="22"/>
      <c r="C82" s="24"/>
      <c r="D82" s="23"/>
      <c r="E82" s="23"/>
      <c r="F82" s="23"/>
      <c r="G82" s="23"/>
      <c r="H82" s="23"/>
      <c r="I82" s="62"/>
    </row>
    <row r="83" spans="1:16" x14ac:dyDescent="0.3">
      <c r="A83" s="62"/>
      <c r="B83" s="22"/>
      <c r="C83" s="24"/>
      <c r="D83" s="23"/>
      <c r="F83" t="s">
        <v>52</v>
      </c>
      <c r="G83" s="17">
        <f>E54*E50/1000/E71</f>
        <v>237282.44274809156</v>
      </c>
      <c r="H83" s="23"/>
      <c r="J83" t="s">
        <v>52</v>
      </c>
      <c r="K83" s="17">
        <f>I54*I50/1000/I71</f>
        <v>195863.35877862596</v>
      </c>
      <c r="N83" t="s">
        <v>52</v>
      </c>
      <c r="O83" s="17">
        <f>M54*M50/1000/M71</f>
        <v>205087.02290076338</v>
      </c>
    </row>
    <row r="84" spans="1:16" x14ac:dyDescent="0.3">
      <c r="A84" s="62"/>
      <c r="B84" s="22"/>
      <c r="C84" s="24"/>
      <c r="D84" s="23"/>
      <c r="G84" s="17"/>
      <c r="H84" s="23"/>
      <c r="K84" s="17"/>
      <c r="O84" s="17"/>
    </row>
    <row r="85" spans="1:16" x14ac:dyDescent="0.3">
      <c r="F85" s="21" t="s">
        <v>55</v>
      </c>
      <c r="G85" s="15"/>
      <c r="J85" s="21" t="s">
        <v>55</v>
      </c>
      <c r="K85" s="15"/>
      <c r="N85" s="21" t="s">
        <v>55</v>
      </c>
      <c r="O85" s="15"/>
    </row>
    <row r="86" spans="1:16" x14ac:dyDescent="0.3">
      <c r="F86" t="s">
        <v>53</v>
      </c>
      <c r="G86">
        <f ca="1">G87</f>
        <v>1.5399518359344095E-2</v>
      </c>
      <c r="J86" t="s">
        <v>53</v>
      </c>
      <c r="K86">
        <f ca="1">K87</f>
        <v>1.6820817502337312E-2</v>
      </c>
      <c r="N86" t="s">
        <v>53</v>
      </c>
      <c r="O86">
        <f ca="1">O87</f>
        <v>1.5691939701704641E-2</v>
      </c>
      <c r="P86" s="65"/>
    </row>
    <row r="87" spans="1:16" x14ac:dyDescent="0.3">
      <c r="F87" s="62" t="s">
        <v>54</v>
      </c>
      <c r="G87" s="64">
        <f ca="1">1/(4*(LOG(E69/1000/(3.7*E50/1000)+2.51/(G83*SQRT(G86))))^2)</f>
        <v>1.5399518359344095E-2</v>
      </c>
      <c r="J87" s="62" t="s">
        <v>54</v>
      </c>
      <c r="K87" s="64">
        <f ca="1">1/(4*(LOG(I69/1000/(3.7*I50/1000)+2.51/(K83*SQRT(K86))))^2)</f>
        <v>1.6820817502337312E-2</v>
      </c>
      <c r="N87" s="62" t="s">
        <v>54</v>
      </c>
      <c r="O87" s="64">
        <f ca="1">1/(4*(LOG(M69/1000/(3.7*M50/1000)+2.51/(O83*SQRT(O86))))^2)</f>
        <v>1.5691939701704641E-2</v>
      </c>
      <c r="P87" s="65"/>
    </row>
    <row r="88" spans="1:16" x14ac:dyDescent="0.3">
      <c r="P88" s="65"/>
    </row>
    <row r="89" spans="1:16" x14ac:dyDescent="0.3">
      <c r="F89" s="21" t="s">
        <v>56</v>
      </c>
      <c r="G89" s="15"/>
      <c r="J89" s="21" t="s">
        <v>56</v>
      </c>
      <c r="K89" s="15"/>
      <c r="N89" s="21" t="s">
        <v>56</v>
      </c>
      <c r="O89" s="15"/>
      <c r="P89" s="65"/>
    </row>
    <row r="90" spans="1:16" x14ac:dyDescent="0.3">
      <c r="F90" t="s">
        <v>53</v>
      </c>
      <c r="G90">
        <f ca="1">G91</f>
        <v>1.6601720626828152E-2</v>
      </c>
      <c r="J90" t="s">
        <v>53</v>
      </c>
      <c r="K90">
        <f ca="1">K91</f>
        <v>2.1081333828644144E-2</v>
      </c>
      <c r="N90" t="s">
        <v>53</v>
      </c>
      <c r="O90">
        <f ca="1">O91</f>
        <v>1.5862711046055418E-2</v>
      </c>
      <c r="P90" s="65"/>
    </row>
    <row r="91" spans="1:16" x14ac:dyDescent="0.3">
      <c r="F91" t="s">
        <v>54</v>
      </c>
      <c r="G91" s="59">
        <f ca="1">1/(4*(LOG(E70/1000/(3.7*E50/1000)+2.51/(G83*SQRT(G90))))^2)</f>
        <v>1.6601720626828152E-2</v>
      </c>
      <c r="J91" t="s">
        <v>54</v>
      </c>
      <c r="K91" s="59">
        <f ca="1">1/(4*(LOG(I70/1000/(3.7*I50/1000)+2.51/(K83*SQRT(K90))))^2)</f>
        <v>2.1081333828644144E-2</v>
      </c>
      <c r="N91" t="s">
        <v>54</v>
      </c>
      <c r="O91" s="59">
        <f ca="1">1/(4*(LOG(M70/1000/(3.7*M50/1000)+2.51/(O83*SQRT(O90))))^2)</f>
        <v>1.5862711046055418E-2</v>
      </c>
      <c r="P91" s="65"/>
    </row>
    <row r="92" spans="1:16" ht="15" thickBot="1" x14ac:dyDescent="0.35">
      <c r="P92" s="65"/>
    </row>
    <row r="93" spans="1:16" x14ac:dyDescent="0.3">
      <c r="B93" s="27" t="s">
        <v>35</v>
      </c>
      <c r="C93" s="28"/>
      <c r="D93" s="30"/>
      <c r="E93" s="86" t="s">
        <v>4</v>
      </c>
      <c r="F93" s="87"/>
      <c r="G93" s="87"/>
      <c r="H93" s="88"/>
      <c r="I93" s="86" t="s">
        <v>73</v>
      </c>
      <c r="J93" s="87"/>
      <c r="K93" s="87"/>
      <c r="L93" s="88"/>
      <c r="M93" s="89" t="s">
        <v>76</v>
      </c>
      <c r="N93" s="90"/>
      <c r="O93" s="90"/>
      <c r="P93" s="91"/>
    </row>
    <row r="94" spans="1:16" x14ac:dyDescent="0.3">
      <c r="B94" s="74" t="s">
        <v>77</v>
      </c>
      <c r="C94" s="75" t="s">
        <v>78</v>
      </c>
      <c r="D94" s="76" t="s">
        <v>79</v>
      </c>
      <c r="E94" s="77" t="s">
        <v>69</v>
      </c>
      <c r="F94" s="78" t="s">
        <v>70</v>
      </c>
      <c r="G94" s="79" t="s">
        <v>71</v>
      </c>
      <c r="H94" s="76" t="s">
        <v>72</v>
      </c>
      <c r="I94" s="77" t="s">
        <v>69</v>
      </c>
      <c r="J94" s="78" t="s">
        <v>71</v>
      </c>
      <c r="K94" s="79" t="s">
        <v>74</v>
      </c>
      <c r="L94" s="76" t="s">
        <v>75</v>
      </c>
      <c r="M94" s="77" t="s">
        <v>69</v>
      </c>
      <c r="N94" s="78" t="s">
        <v>70</v>
      </c>
      <c r="O94" s="79" t="s">
        <v>71</v>
      </c>
      <c r="P94" s="76" t="s">
        <v>72</v>
      </c>
    </row>
    <row r="95" spans="1:16" x14ac:dyDescent="0.3">
      <c r="B95" s="31" t="s">
        <v>80</v>
      </c>
      <c r="C95" s="7">
        <v>0.5</v>
      </c>
      <c r="D95" s="32">
        <v>1</v>
      </c>
      <c r="E95" s="80">
        <f t="shared" ref="E95:P95" si="17">$C$95*$D$95*E54*E54/(2*9.81)</f>
        <v>9.1997961264016298E-2</v>
      </c>
      <c r="F95" s="80">
        <f t="shared" si="17"/>
        <v>5.73394495412844E-2</v>
      </c>
      <c r="G95" s="80">
        <f t="shared" si="17"/>
        <v>3.7930682976554532E-2</v>
      </c>
      <c r="H95" s="80">
        <f t="shared" si="17"/>
        <v>1.5109582059123342E-2</v>
      </c>
      <c r="I95" s="80">
        <f t="shared" si="17"/>
        <v>4.2408256880733949E-2</v>
      </c>
      <c r="J95" s="80">
        <f t="shared" si="17"/>
        <v>1.7135575942915388E-2</v>
      </c>
      <c r="K95" s="80">
        <f t="shared" si="17"/>
        <v>7.9918450560652401E-3</v>
      </c>
      <c r="L95" s="80">
        <f t="shared" si="17"/>
        <v>4.4954128440366963E-3</v>
      </c>
      <c r="M95" s="80">
        <f t="shared" si="17"/>
        <v>5.1386340468909275E-2</v>
      </c>
      <c r="N95" s="80">
        <f t="shared" si="17"/>
        <v>3.1967380224260961E-2</v>
      </c>
      <c r="O95" s="80">
        <f t="shared" si="17"/>
        <v>2.1103465851172273E-2</v>
      </c>
      <c r="P95" s="80">
        <f t="shared" si="17"/>
        <v>8.2798165137614663E-3</v>
      </c>
    </row>
    <row r="96" spans="1:16" x14ac:dyDescent="0.3">
      <c r="B96" s="33" t="s">
        <v>81</v>
      </c>
      <c r="C96" s="11">
        <v>0.38</v>
      </c>
      <c r="D96" s="34">
        <v>2</v>
      </c>
      <c r="E96" s="81">
        <f t="shared" ref="E96:P96" si="18">$C$96*$D$96*E54*E54/(2*9.81)</f>
        <v>0.13983690112130479</v>
      </c>
      <c r="F96" s="81">
        <f t="shared" si="18"/>
        <v>8.7155963302752298E-2</v>
      </c>
      <c r="G96" s="81">
        <f t="shared" si="18"/>
        <v>5.7654638124362889E-2</v>
      </c>
      <c r="H96" s="81">
        <f t="shared" si="18"/>
        <v>2.2966564729867484E-2</v>
      </c>
      <c r="I96" s="81">
        <f t="shared" si="18"/>
        <v>6.4460550458715599E-2</v>
      </c>
      <c r="J96" s="81">
        <f t="shared" si="18"/>
        <v>2.604607543323139E-2</v>
      </c>
      <c r="K96" s="81">
        <f t="shared" si="18"/>
        <v>1.2147604485219166E-2</v>
      </c>
      <c r="L96" s="81">
        <f t="shared" si="18"/>
        <v>6.8330275229357791E-3</v>
      </c>
      <c r="M96" s="81">
        <f t="shared" si="18"/>
        <v>7.8107237512742081E-2</v>
      </c>
      <c r="N96" s="81">
        <f t="shared" si="18"/>
        <v>4.8590417940876665E-2</v>
      </c>
      <c r="O96" s="81">
        <f t="shared" si="18"/>
        <v>3.2077268093781856E-2</v>
      </c>
      <c r="P96" s="81">
        <f t="shared" si="18"/>
        <v>1.2585321100917429E-2</v>
      </c>
    </row>
    <row r="97" spans="2:16" x14ac:dyDescent="0.3">
      <c r="B97" s="31" t="s">
        <v>82</v>
      </c>
      <c r="C97" s="7">
        <v>0.62</v>
      </c>
      <c r="D97" s="32">
        <v>2</v>
      </c>
      <c r="E97" s="81">
        <f t="shared" ref="E97:P97" si="19">$C$97*$D$97*E54*E54/(2*9.81)</f>
        <v>0.22815494393476043</v>
      </c>
      <c r="F97" s="81">
        <f t="shared" si="19"/>
        <v>0.14220183486238533</v>
      </c>
      <c r="G97" s="81">
        <f t="shared" si="19"/>
        <v>9.4068093781855239E-2</v>
      </c>
      <c r="H97" s="81">
        <f t="shared" si="19"/>
        <v>3.7471763506625885E-2</v>
      </c>
      <c r="I97" s="81">
        <f t="shared" si="19"/>
        <v>0.1051724770642202</v>
      </c>
      <c r="J97" s="81">
        <f t="shared" si="19"/>
        <v>4.2496228338430163E-2</v>
      </c>
      <c r="K97" s="81">
        <f t="shared" si="19"/>
        <v>1.9819775739041794E-2</v>
      </c>
      <c r="L97" s="81">
        <f t="shared" si="19"/>
        <v>1.1148623853211007E-2</v>
      </c>
      <c r="M97" s="81">
        <f t="shared" si="19"/>
        <v>0.12743812436289501</v>
      </c>
      <c r="N97" s="81">
        <f t="shared" si="19"/>
        <v>7.9279102956167177E-2</v>
      </c>
      <c r="O97" s="81">
        <f t="shared" si="19"/>
        <v>5.2336595310907237E-2</v>
      </c>
      <c r="P97" s="81">
        <f t="shared" si="19"/>
        <v>2.0533944954128438E-2</v>
      </c>
    </row>
    <row r="98" spans="2:16" x14ac:dyDescent="0.3">
      <c r="B98" s="33" t="s">
        <v>83</v>
      </c>
      <c r="C98" s="11">
        <v>1</v>
      </c>
      <c r="D98" s="34">
        <v>1</v>
      </c>
      <c r="E98" s="81">
        <f t="shared" ref="E98:P98" si="20">$C$98*$D$98*E54*E54/(2*9.81)</f>
        <v>0.1839959225280326</v>
      </c>
      <c r="F98" s="81">
        <f t="shared" si="20"/>
        <v>0.1146788990825688</v>
      </c>
      <c r="G98" s="81">
        <f t="shared" si="20"/>
        <v>7.5861365953109064E-2</v>
      </c>
      <c r="H98" s="81">
        <f t="shared" si="20"/>
        <v>3.0219164118246683E-2</v>
      </c>
      <c r="I98" s="81">
        <f t="shared" si="20"/>
        <v>8.4816513761467899E-2</v>
      </c>
      <c r="J98" s="81">
        <f t="shared" si="20"/>
        <v>3.4271151885830776E-2</v>
      </c>
      <c r="K98" s="81">
        <f t="shared" si="20"/>
        <v>1.598369011213048E-2</v>
      </c>
      <c r="L98" s="81">
        <f t="shared" si="20"/>
        <v>8.9908256880733926E-3</v>
      </c>
      <c r="M98" s="81">
        <f t="shared" si="20"/>
        <v>0.10277268093781855</v>
      </c>
      <c r="N98" s="81">
        <f t="shared" si="20"/>
        <v>6.3934760448521921E-2</v>
      </c>
      <c r="O98" s="81">
        <f t="shared" si="20"/>
        <v>4.2206931702344547E-2</v>
      </c>
      <c r="P98" s="81">
        <f t="shared" si="20"/>
        <v>1.6559633027522933E-2</v>
      </c>
    </row>
    <row r="99" spans="2:16" x14ac:dyDescent="0.3">
      <c r="B99" s="41" t="s">
        <v>84</v>
      </c>
      <c r="C99" s="14">
        <v>1.54</v>
      </c>
      <c r="D99" s="43">
        <v>1</v>
      </c>
      <c r="E99" s="81">
        <f t="shared" ref="E99:P99" si="21">$C$99*$D$99*E54*E54/(2*9.81)</f>
        <v>0.28335372069317016</v>
      </c>
      <c r="F99" s="81">
        <f t="shared" si="21"/>
        <v>0.17660550458715596</v>
      </c>
      <c r="G99" s="81">
        <f t="shared" si="21"/>
        <v>0.11682650356778797</v>
      </c>
      <c r="H99" s="81">
        <f t="shared" si="21"/>
        <v>4.6537512742099899E-2</v>
      </c>
      <c r="I99" s="81">
        <f t="shared" si="21"/>
        <v>0.13061743119266056</v>
      </c>
      <c r="J99" s="81">
        <f t="shared" si="21"/>
        <v>5.2777573904179406E-2</v>
      </c>
      <c r="K99" s="81">
        <f t="shared" si="21"/>
        <v>2.4614882772680941E-2</v>
      </c>
      <c r="L99" s="81">
        <f t="shared" si="21"/>
        <v>1.3845871559633027E-2</v>
      </c>
      <c r="M99" s="81">
        <f t="shared" si="21"/>
        <v>0.15826992864424055</v>
      </c>
      <c r="N99" s="81">
        <f t="shared" si="21"/>
        <v>9.8459531090723765E-2</v>
      </c>
      <c r="O99" s="81">
        <f t="shared" si="21"/>
        <v>6.4998674821610605E-2</v>
      </c>
      <c r="P99" s="81">
        <f t="shared" si="21"/>
        <v>2.5501834862385317E-2</v>
      </c>
    </row>
    <row r="100" spans="2:16" x14ac:dyDescent="0.3">
      <c r="B100" s="33" t="s">
        <v>85</v>
      </c>
      <c r="C100" s="11">
        <v>0.28999999999999998</v>
      </c>
      <c r="D100" s="34">
        <v>1</v>
      </c>
      <c r="E100" s="81">
        <f t="shared" ref="E100:P100" si="22">$C$100*$D$100*E54*E54/(2*9.81)</f>
        <v>5.3358817533129446E-2</v>
      </c>
      <c r="F100" s="81">
        <f t="shared" si="22"/>
        <v>3.3256880733944942E-2</v>
      </c>
      <c r="G100" s="81">
        <f t="shared" si="22"/>
        <v>2.1999796126401624E-2</v>
      </c>
      <c r="H100" s="81">
        <f t="shared" si="22"/>
        <v>8.7635575942915395E-3</v>
      </c>
      <c r="I100" s="81">
        <f t="shared" si="22"/>
        <v>2.4596788990825687E-2</v>
      </c>
      <c r="J100" s="81">
        <f t="shared" si="22"/>
        <v>9.9386340468909252E-3</v>
      </c>
      <c r="K100" s="81">
        <f t="shared" si="22"/>
        <v>4.6352701325178399E-3</v>
      </c>
      <c r="L100" s="81">
        <f t="shared" si="22"/>
        <v>2.6073394495412837E-3</v>
      </c>
      <c r="M100" s="81">
        <f t="shared" si="22"/>
        <v>2.9804077471967377E-2</v>
      </c>
      <c r="N100" s="81">
        <f t="shared" si="22"/>
        <v>1.854108053007136E-2</v>
      </c>
      <c r="O100" s="81">
        <f t="shared" si="22"/>
        <v>1.2240010193679917E-2</v>
      </c>
      <c r="P100" s="81">
        <f t="shared" si="22"/>
        <v>4.8022935779816495E-3</v>
      </c>
    </row>
    <row r="101" spans="2:16" ht="15" thickBot="1" x14ac:dyDescent="0.35">
      <c r="B101" s="72" t="s">
        <v>86</v>
      </c>
      <c r="C101" s="71"/>
      <c r="D101" s="70"/>
      <c r="E101" s="82">
        <f>SUM(E95:E100)</f>
        <v>0.98069826707441377</v>
      </c>
      <c r="F101" s="82">
        <f t="shared" ref="F101:H101" si="23">SUM(F95:F100)</f>
        <v>0.61123853211009171</v>
      </c>
      <c r="G101" s="82">
        <f t="shared" si="23"/>
        <v>0.40434108053007128</v>
      </c>
      <c r="H101" s="82">
        <f t="shared" si="23"/>
        <v>0.16106814475025483</v>
      </c>
      <c r="I101" s="82">
        <f>SUM(I95:I100)</f>
        <v>0.45207201834862393</v>
      </c>
      <c r="J101" s="82">
        <f t="shared" ref="J101" si="24">SUM(J95:J100)</f>
        <v>0.18266523955147806</v>
      </c>
      <c r="K101" s="82">
        <f t="shared" ref="K101" si="25">SUM(K95:K100)</f>
        <v>8.5193068297655467E-2</v>
      </c>
      <c r="L101" s="82">
        <f t="shared" ref="L101" si="26">SUM(L95:L100)</f>
        <v>4.7921100917431188E-2</v>
      </c>
      <c r="M101" s="82">
        <f>SUM(M95:M100)</f>
        <v>0.54777838939857271</v>
      </c>
      <c r="N101" s="82">
        <f t="shared" ref="N101" si="27">SUM(N95:N100)</f>
        <v>0.34077227319062187</v>
      </c>
      <c r="O101" s="82">
        <f t="shared" ref="O101" si="28">SUM(O95:O100)</f>
        <v>0.22496294597349642</v>
      </c>
      <c r="P101" s="82">
        <f t="shared" ref="P101" si="29">SUM(P95:P100)</f>
        <v>8.8262844036697236E-2</v>
      </c>
    </row>
    <row r="102" spans="2:16" ht="15" thickBot="1" x14ac:dyDescent="0.35"/>
    <row r="103" spans="2:16" x14ac:dyDescent="0.3">
      <c r="B103" s="27" t="s">
        <v>35</v>
      </c>
      <c r="C103" s="28"/>
      <c r="D103" s="30"/>
      <c r="E103" s="86" t="s">
        <v>4</v>
      </c>
      <c r="F103" s="87"/>
      <c r="G103" s="87"/>
      <c r="H103" s="88"/>
      <c r="I103" s="86" t="s">
        <v>73</v>
      </c>
      <c r="J103" s="87"/>
      <c r="K103" s="87"/>
      <c r="L103" s="88"/>
      <c r="M103" s="89" t="s">
        <v>76</v>
      </c>
      <c r="N103" s="90"/>
      <c r="O103" s="90"/>
      <c r="P103" s="91"/>
    </row>
    <row r="104" spans="2:16" x14ac:dyDescent="0.3">
      <c r="B104" s="74" t="s">
        <v>87</v>
      </c>
      <c r="C104" s="75"/>
      <c r="D104" s="76"/>
      <c r="E104" s="77" t="s">
        <v>69</v>
      </c>
      <c r="F104" s="78" t="s">
        <v>70</v>
      </c>
      <c r="G104" s="79" t="s">
        <v>71</v>
      </c>
      <c r="H104" s="76" t="s">
        <v>72</v>
      </c>
      <c r="I104" s="77" t="s">
        <v>69</v>
      </c>
      <c r="J104" s="78" t="s">
        <v>71</v>
      </c>
      <c r="K104" s="79" t="s">
        <v>74</v>
      </c>
      <c r="L104" s="76" t="s">
        <v>75</v>
      </c>
      <c r="M104" s="77" t="s">
        <v>69</v>
      </c>
      <c r="N104" s="78" t="s">
        <v>70</v>
      </c>
      <c r="O104" s="79" t="s">
        <v>71</v>
      </c>
      <c r="P104" s="76" t="s">
        <v>72</v>
      </c>
    </row>
    <row r="105" spans="2:16" x14ac:dyDescent="0.3">
      <c r="B105" s="83" t="s">
        <v>90</v>
      </c>
      <c r="C105" s="8"/>
      <c r="D105" s="32"/>
      <c r="E105" s="80"/>
      <c r="F105" s="80"/>
      <c r="G105" s="80"/>
      <c r="H105" s="80"/>
      <c r="I105" s="80"/>
      <c r="J105" s="80"/>
      <c r="K105" s="80"/>
      <c r="L105" s="80"/>
      <c r="M105" s="80"/>
      <c r="N105" s="80"/>
      <c r="O105" s="80"/>
      <c r="P105" s="80"/>
    </row>
    <row r="106" spans="2:16" x14ac:dyDescent="0.3">
      <c r="B106" s="83" t="s">
        <v>57</v>
      </c>
      <c r="C106" s="8" t="s">
        <v>88</v>
      </c>
      <c r="D106" s="32" t="s">
        <v>22</v>
      </c>
      <c r="E106" s="81">
        <f>E56-E62-E101</f>
        <v>62.219301732925587</v>
      </c>
      <c r="F106" s="81">
        <f>F56-F62-F101</f>
        <v>69.928761467889899</v>
      </c>
      <c r="G106" s="81">
        <f>G56-G62-G101</f>
        <v>73.895658919469923</v>
      </c>
      <c r="H106" s="81">
        <f>H56-H62-H101</f>
        <v>77.978931855249741</v>
      </c>
      <c r="I106" s="81">
        <f t="shared" ref="I106:L106" si="30">I56-I62-I101</f>
        <v>73.017927981651368</v>
      </c>
      <c r="J106" s="81">
        <f t="shared" si="30"/>
        <v>77.657334760448521</v>
      </c>
      <c r="K106" s="81">
        <f t="shared" si="30"/>
        <v>79.054806931702345</v>
      </c>
      <c r="L106" s="81">
        <f t="shared" si="30"/>
        <v>79.532078899082563</v>
      </c>
      <c r="M106" s="81">
        <f t="shared" ref="M106:P106" si="31">M56-M62-M101</f>
        <v>71.182221610601431</v>
      </c>
      <c r="N106" s="81">
        <f t="shared" si="31"/>
        <v>75.009227726809371</v>
      </c>
      <c r="O106" s="81">
        <f t="shared" si="31"/>
        <v>76.975037054026501</v>
      </c>
      <c r="P106" s="81">
        <f t="shared" si="31"/>
        <v>79.011737155963303</v>
      </c>
    </row>
    <row r="107" spans="2:16" x14ac:dyDescent="0.3">
      <c r="B107" s="33" t="s">
        <v>89</v>
      </c>
      <c r="C107" s="11"/>
      <c r="D107" s="34" t="s">
        <v>60</v>
      </c>
      <c r="E107" s="81">
        <f>E106*0.09806</f>
        <v>6.101224727930683</v>
      </c>
      <c r="F107" s="81">
        <f>F106*0.09806</f>
        <v>6.8572143495412829</v>
      </c>
      <c r="G107" s="81">
        <f>G106*0.09806</f>
        <v>7.24620831364322</v>
      </c>
      <c r="H107" s="81">
        <f>H106*0.09806</f>
        <v>7.6466140577257891</v>
      </c>
      <c r="I107" s="81">
        <f t="shared" ref="I107:L107" si="32">I106*0.09806</f>
        <v>7.1601380178807323</v>
      </c>
      <c r="J107" s="81">
        <f t="shared" si="32"/>
        <v>7.6150782466095812</v>
      </c>
      <c r="K107" s="81">
        <f t="shared" si="32"/>
        <v>7.7521143677227311</v>
      </c>
      <c r="L107" s="81">
        <f t="shared" si="32"/>
        <v>7.7989156568440361</v>
      </c>
      <c r="M107" s="81">
        <f t="shared" ref="M107" si="33">M106*0.09806</f>
        <v>6.9801286511355762</v>
      </c>
      <c r="N107" s="81">
        <f t="shared" ref="N107" si="34">N106*0.09806</f>
        <v>7.3554048708909265</v>
      </c>
      <c r="O107" s="81">
        <f t="shared" ref="O107" si="35">O106*0.09806</f>
        <v>7.5481721335178387</v>
      </c>
      <c r="P107" s="81">
        <f t="shared" ref="P107" si="36">P106*0.09806</f>
        <v>7.7478909455137615</v>
      </c>
    </row>
    <row r="108" spans="2:16" ht="4.8" customHeight="1" x14ac:dyDescent="0.3">
      <c r="B108" s="33"/>
      <c r="C108" s="11"/>
      <c r="D108" s="34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</row>
    <row r="109" spans="2:16" x14ac:dyDescent="0.3">
      <c r="B109" s="83" t="s">
        <v>91</v>
      </c>
      <c r="C109" s="8"/>
      <c r="D109" s="32"/>
      <c r="E109" s="80"/>
      <c r="F109" s="80"/>
      <c r="G109" s="80"/>
      <c r="H109" s="80"/>
      <c r="I109" s="80"/>
      <c r="J109" s="80"/>
      <c r="K109" s="80"/>
      <c r="L109" s="80"/>
      <c r="M109" s="80"/>
      <c r="N109" s="80"/>
      <c r="O109" s="80"/>
      <c r="P109" s="80"/>
    </row>
    <row r="110" spans="2:16" x14ac:dyDescent="0.3">
      <c r="B110" s="83" t="s">
        <v>57</v>
      </c>
      <c r="C110" s="8" t="s">
        <v>88</v>
      </c>
      <c r="D110" s="32" t="s">
        <v>22</v>
      </c>
      <c r="E110" s="81">
        <f t="shared" ref="E110:P110" si="37">E56-E63-E101</f>
        <v>59.92930173292558</v>
      </c>
      <c r="F110" s="81">
        <f t="shared" si="37"/>
        <v>68.648761467889912</v>
      </c>
      <c r="G110" s="81">
        <f t="shared" si="37"/>
        <v>73.125658919469927</v>
      </c>
      <c r="H110" s="81">
        <f t="shared" si="37"/>
        <v>77.728931855249741</v>
      </c>
      <c r="I110" s="81">
        <f t="shared" si="37"/>
        <v>72.127927981651368</v>
      </c>
      <c r="J110" s="81">
        <f t="shared" si="37"/>
        <v>77.357334760448524</v>
      </c>
      <c r="K110" s="81">
        <f t="shared" si="37"/>
        <v>78.93480693170234</v>
      </c>
      <c r="L110" s="81">
        <f t="shared" si="37"/>
        <v>79.472078899082561</v>
      </c>
      <c r="M110" s="81">
        <f t="shared" si="37"/>
        <v>70.052221610601421</v>
      </c>
      <c r="N110" s="81">
        <f t="shared" si="37"/>
        <v>74.379227726809376</v>
      </c>
      <c r="O110" s="81">
        <f t="shared" si="37"/>
        <v>76.595037054026491</v>
      </c>
      <c r="P110" s="81">
        <f t="shared" si="37"/>
        <v>78.891737155963312</v>
      </c>
    </row>
    <row r="111" spans="2:16" x14ac:dyDescent="0.3">
      <c r="B111" s="33" t="s">
        <v>89</v>
      </c>
      <c r="C111" s="11"/>
      <c r="D111" s="34" t="s">
        <v>60</v>
      </c>
      <c r="E111" s="81">
        <f t="shared" ref="E111:P111" si="38">E110*0.09806</f>
        <v>5.876667327930682</v>
      </c>
      <c r="F111" s="81">
        <f t="shared" si="38"/>
        <v>6.7316975495412841</v>
      </c>
      <c r="G111" s="81">
        <f t="shared" si="38"/>
        <v>7.1707021136432205</v>
      </c>
      <c r="H111" s="81">
        <f t="shared" si="38"/>
        <v>7.622099057725789</v>
      </c>
      <c r="I111" s="81">
        <f t="shared" si="38"/>
        <v>7.0728646178807324</v>
      </c>
      <c r="J111" s="81">
        <f t="shared" si="38"/>
        <v>7.5856602466095815</v>
      </c>
      <c r="K111" s="81">
        <f t="shared" si="38"/>
        <v>7.7403471677227307</v>
      </c>
      <c r="L111" s="81">
        <f t="shared" si="38"/>
        <v>7.7930320568440354</v>
      </c>
      <c r="M111" s="81">
        <f t="shared" si="38"/>
        <v>6.8693208511355746</v>
      </c>
      <c r="N111" s="81">
        <f t="shared" si="38"/>
        <v>7.2936270708909268</v>
      </c>
      <c r="O111" s="81">
        <f t="shared" si="38"/>
        <v>7.5109093335178372</v>
      </c>
      <c r="P111" s="81">
        <f t="shared" si="38"/>
        <v>7.7361237455137619</v>
      </c>
    </row>
    <row r="112" spans="2:16" ht="15" thickBot="1" x14ac:dyDescent="0.35"/>
    <row r="113" spans="2:16" x14ac:dyDescent="0.3">
      <c r="B113" s="27" t="s">
        <v>35</v>
      </c>
      <c r="C113" s="28"/>
      <c r="D113" s="30"/>
      <c r="E113" s="86" t="s">
        <v>4</v>
      </c>
      <c r="F113" s="87"/>
      <c r="G113" s="87"/>
      <c r="H113" s="88"/>
      <c r="I113" s="86" t="s">
        <v>73</v>
      </c>
      <c r="J113" s="87"/>
      <c r="K113" s="87"/>
      <c r="L113" s="88"/>
      <c r="M113" s="89" t="s">
        <v>76</v>
      </c>
      <c r="N113" s="90"/>
      <c r="O113" s="90"/>
      <c r="P113" s="91"/>
    </row>
    <row r="114" spans="2:16" x14ac:dyDescent="0.3">
      <c r="B114" s="74" t="s">
        <v>92</v>
      </c>
      <c r="C114" s="75"/>
      <c r="D114" s="76"/>
      <c r="E114" s="77" t="s">
        <v>69</v>
      </c>
      <c r="F114" s="78" t="s">
        <v>70</v>
      </c>
      <c r="G114" s="79" t="s">
        <v>71</v>
      </c>
      <c r="H114" s="76" t="s">
        <v>72</v>
      </c>
      <c r="I114" s="77" t="s">
        <v>69</v>
      </c>
      <c r="J114" s="78" t="s">
        <v>71</v>
      </c>
      <c r="K114" s="79" t="s">
        <v>74</v>
      </c>
      <c r="L114" s="76" t="s">
        <v>75</v>
      </c>
      <c r="M114" s="77" t="s">
        <v>69</v>
      </c>
      <c r="N114" s="78" t="s">
        <v>70</v>
      </c>
      <c r="O114" s="79" t="s">
        <v>71</v>
      </c>
      <c r="P114" s="76" t="s">
        <v>72</v>
      </c>
    </row>
    <row r="115" spans="2:16" x14ac:dyDescent="0.3">
      <c r="B115" s="83" t="s">
        <v>90</v>
      </c>
      <c r="C115" s="8"/>
      <c r="D115" s="32"/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</row>
    <row r="116" spans="2:16" x14ac:dyDescent="0.3">
      <c r="B116" s="83" t="s">
        <v>57</v>
      </c>
      <c r="C116" s="8" t="s">
        <v>88</v>
      </c>
      <c r="D116" s="32" t="s">
        <v>22</v>
      </c>
      <c r="E116" s="67">
        <f t="shared" ref="E116:P116" ca="1" si="39">E56-E73-E101</f>
        <v>61.699301732925584</v>
      </c>
      <c r="F116" s="67">
        <f t="shared" ca="1" si="39"/>
        <v>69.788761467889913</v>
      </c>
      <c r="G116" s="67">
        <f t="shared" ca="1" si="39"/>
        <v>73.885658919469932</v>
      </c>
      <c r="H116" s="67">
        <f t="shared" ca="1" si="39"/>
        <v>78.028931855249738</v>
      </c>
      <c r="I116" s="67">
        <f t="shared" ca="1" si="39"/>
        <v>72.377927981651368</v>
      </c>
      <c r="J116" s="67">
        <f t="shared" ca="1" si="39"/>
        <v>77.707334760448518</v>
      </c>
      <c r="K116" s="67">
        <f t="shared" ca="1" si="39"/>
        <v>79.094806931702351</v>
      </c>
      <c r="L116" s="67">
        <f t="shared" ca="1" si="39"/>
        <v>79.552078899082559</v>
      </c>
      <c r="M116" s="67">
        <f t="shared" ca="1" si="39"/>
        <v>71.092221610601428</v>
      </c>
      <c r="N116" s="67">
        <f t="shared" ca="1" si="39"/>
        <v>75.029227726809381</v>
      </c>
      <c r="O116" s="67">
        <f t="shared" ca="1" si="39"/>
        <v>77.025037054026498</v>
      </c>
      <c r="P116" s="67">
        <f t="shared" ca="1" si="39"/>
        <v>79.051737155963309</v>
      </c>
    </row>
    <row r="117" spans="2:16" x14ac:dyDescent="0.3">
      <c r="B117" s="33" t="s">
        <v>89</v>
      </c>
      <c r="C117" s="11"/>
      <c r="D117" s="34" t="s">
        <v>60</v>
      </c>
      <c r="E117" s="81">
        <f t="shared" ref="E117:P117" ca="1" si="40">E116*0.09806</f>
        <v>6.0502335279306827</v>
      </c>
      <c r="F117" s="81">
        <f t="shared" ca="1" si="40"/>
        <v>6.8434859495412841</v>
      </c>
      <c r="G117" s="81">
        <f t="shared" ca="1" si="40"/>
        <v>7.2452277136432208</v>
      </c>
      <c r="H117" s="81">
        <f t="shared" ca="1" si="40"/>
        <v>7.6515170577257887</v>
      </c>
      <c r="I117" s="81">
        <f t="shared" ca="1" si="40"/>
        <v>7.0973796178807325</v>
      </c>
      <c r="J117" s="81">
        <f t="shared" ca="1" si="40"/>
        <v>7.6199812466095809</v>
      </c>
      <c r="K117" s="81">
        <f t="shared" ca="1" si="40"/>
        <v>7.7560367677227324</v>
      </c>
      <c r="L117" s="81">
        <f t="shared" ca="1" si="40"/>
        <v>7.8008768568440354</v>
      </c>
      <c r="M117" s="81">
        <f t="shared" ca="1" si="40"/>
        <v>6.9713032511355753</v>
      </c>
      <c r="N117" s="81">
        <f t="shared" ca="1" si="40"/>
        <v>7.3573660708909276</v>
      </c>
      <c r="O117" s="81">
        <f t="shared" ca="1" si="40"/>
        <v>7.5530751335178383</v>
      </c>
      <c r="P117" s="81">
        <f t="shared" ca="1" si="40"/>
        <v>7.7518133455137619</v>
      </c>
    </row>
    <row r="118" spans="2:16" ht="4.8" customHeight="1" x14ac:dyDescent="0.3">
      <c r="B118" s="33"/>
      <c r="C118" s="11"/>
      <c r="D118" s="34"/>
      <c r="E118" s="81"/>
      <c r="F118" s="81"/>
      <c r="G118" s="81"/>
      <c r="H118" s="81"/>
      <c r="I118" s="81"/>
      <c r="J118" s="81"/>
      <c r="K118" s="81"/>
      <c r="L118" s="81"/>
      <c r="M118" s="81"/>
      <c r="N118" s="81"/>
      <c r="O118" s="81"/>
      <c r="P118" s="81"/>
    </row>
    <row r="119" spans="2:16" x14ac:dyDescent="0.3">
      <c r="B119" s="83" t="s">
        <v>91</v>
      </c>
      <c r="C119" s="8"/>
      <c r="D119" s="32"/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</row>
    <row r="120" spans="2:16" x14ac:dyDescent="0.3">
      <c r="B120" s="83" t="s">
        <v>57</v>
      </c>
      <c r="C120" s="8" t="s">
        <v>88</v>
      </c>
      <c r="D120" s="32" t="s">
        <v>22</v>
      </c>
      <c r="E120" s="81">
        <f t="shared" ref="E120:P120" ca="1" si="41">E56-E75-E101</f>
        <v>60.349301732925582</v>
      </c>
      <c r="F120" s="81">
        <f t="shared" ca="1" si="41"/>
        <v>69.038761467889913</v>
      </c>
      <c r="G120" s="81">
        <f t="shared" ca="1" si="41"/>
        <v>73.43565891946993</v>
      </c>
      <c r="H120" s="81">
        <f t="shared" ca="1" si="41"/>
        <v>77.888931855249737</v>
      </c>
      <c r="I120" s="81">
        <f t="shared" ca="1" si="41"/>
        <v>70.557927981651375</v>
      </c>
      <c r="J120" s="81">
        <f t="shared" ca="1" si="41"/>
        <v>77.537334760448516</v>
      </c>
      <c r="K120" s="81">
        <f t="shared" ca="1" si="41"/>
        <v>79.034806931702349</v>
      </c>
      <c r="L120" s="81">
        <f t="shared" ca="1" si="41"/>
        <v>79.522078899082558</v>
      </c>
      <c r="M120" s="81">
        <f t="shared" ca="1" si="41"/>
        <v>70.832221610601422</v>
      </c>
      <c r="N120" s="81">
        <f t="shared" ca="1" si="41"/>
        <v>74.669227726809382</v>
      </c>
      <c r="O120" s="81">
        <f t="shared" ca="1" si="41"/>
        <v>76.815037054026504</v>
      </c>
      <c r="P120" s="81">
        <f t="shared" ca="1" si="41"/>
        <v>78.991737155963307</v>
      </c>
    </row>
    <row r="121" spans="2:16" x14ac:dyDescent="0.3">
      <c r="B121" s="33" t="s">
        <v>89</v>
      </c>
      <c r="C121" s="11"/>
      <c r="D121" s="34" t="s">
        <v>60</v>
      </c>
      <c r="E121" s="81">
        <f t="shared" ref="E121:P121" ca="1" si="42">E120*0.09806</f>
        <v>5.9178525279306822</v>
      </c>
      <c r="F121" s="81">
        <f t="shared" ca="1" si="42"/>
        <v>6.7699409495412848</v>
      </c>
      <c r="G121" s="81">
        <f t="shared" ca="1" si="42"/>
        <v>7.2011007136432212</v>
      </c>
      <c r="H121" s="81">
        <f t="shared" ca="1" si="42"/>
        <v>7.637788657725789</v>
      </c>
      <c r="I121" s="81">
        <f t="shared" ca="1" si="42"/>
        <v>6.918910417880733</v>
      </c>
      <c r="J121" s="81">
        <f t="shared" ca="1" si="42"/>
        <v>7.6033110466095808</v>
      </c>
      <c r="K121" s="81">
        <f t="shared" ca="1" si="42"/>
        <v>7.7501531677227318</v>
      </c>
      <c r="L121" s="81">
        <f t="shared" ca="1" si="42"/>
        <v>7.7979350568440351</v>
      </c>
      <c r="M121" s="81">
        <f t="shared" ca="1" si="42"/>
        <v>6.9458076511355751</v>
      </c>
      <c r="N121" s="81">
        <f t="shared" ca="1" si="42"/>
        <v>7.3220644708909273</v>
      </c>
      <c r="O121" s="81">
        <f t="shared" ca="1" si="42"/>
        <v>7.5324825335178387</v>
      </c>
      <c r="P121" s="81">
        <f t="shared" ca="1" si="42"/>
        <v>7.7459297455137612</v>
      </c>
    </row>
  </sheetData>
  <mergeCells count="18">
    <mergeCell ref="E103:H103"/>
    <mergeCell ref="I103:L103"/>
    <mergeCell ref="M103:P103"/>
    <mergeCell ref="E113:H113"/>
    <mergeCell ref="I113:L113"/>
    <mergeCell ref="M113:P113"/>
    <mergeCell ref="E68:H68"/>
    <mergeCell ref="I68:L68"/>
    <mergeCell ref="M68:P68"/>
    <mergeCell ref="E93:H93"/>
    <mergeCell ref="I93:L93"/>
    <mergeCell ref="M93:P93"/>
    <mergeCell ref="E48:H48"/>
    <mergeCell ref="I48:L48"/>
    <mergeCell ref="M48:P48"/>
    <mergeCell ref="E58:H58"/>
    <mergeCell ref="I58:L58"/>
    <mergeCell ref="M58:P58"/>
  </mergeCells>
  <pageMargins left="0.7" right="0.7" top="0.75" bottom="0.75" header="0.3" footer="0.3"/>
  <pageSetup paperSize="9" scale="54" orientation="portrait" horizontalDpi="4294967294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Vel.Acons.</vt:lpstr>
      <vt:lpstr>Hoja1</vt:lpstr>
      <vt:lpstr>Caso1</vt:lpstr>
      <vt:lpstr>Caso2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</dc:creator>
  <cp:lastModifiedBy>JUAN JOSE</cp:lastModifiedBy>
  <cp:lastPrinted>2021-04-06T00:14:49Z</cp:lastPrinted>
  <dcterms:created xsi:type="dcterms:W3CDTF">2021-02-19T23:08:19Z</dcterms:created>
  <dcterms:modified xsi:type="dcterms:W3CDTF">2021-04-06T02:09:22Z</dcterms:modified>
</cp:coreProperties>
</file>